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D:\Eigene\Projekte\Erneuerung Audiotechnik Cottbus\LV\Anlagen\"/>
    </mc:Choice>
  </mc:AlternateContent>
  <xr:revisionPtr revIDLastSave="0" documentId="13_ncr:1_{547E0BC2-CF4E-4EA0-9570-68BC49DDC50E}" xr6:coauthVersionLast="47" xr6:coauthVersionMax="47" xr10:uidLastSave="{00000000-0000-0000-0000-000000000000}"/>
  <bookViews>
    <workbookView xWindow="1440" yWindow="450" windowWidth="27225" windowHeight="16575" activeTab="2" xr2:uid="{00000000-000D-0000-FFFF-FFFF00000000}"/>
  </bookViews>
  <sheets>
    <sheet name="Hörfunk          " sheetId="1" r:id="rId1"/>
    <sheet name="Fernsehen          " sheetId="4" r:id="rId2"/>
    <sheet name="Zusammenfassung" sheetId="2" r:id="rId3"/>
    <sheet name="Item list" sheetId="6" r:id="rId4"/>
  </sheets>
  <definedNames>
    <definedName name="_xlnm.Print_Titles" localSheetId="3">'Item list'!$1:$4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F45" i="1" l="1"/>
  <c r="BE45" i="1"/>
  <c r="BD45" i="1"/>
  <c r="BC45" i="1"/>
  <c r="BB44" i="1"/>
  <c r="BA44" i="1"/>
  <c r="BB43" i="1"/>
  <c r="BA43" i="1"/>
  <c r="D15" i="2"/>
  <c r="F15" i="2" s="1"/>
  <c r="BJ54" i="4"/>
  <c r="BJ55" i="4"/>
  <c r="D16" i="2" s="1"/>
  <c r="F16" i="2" s="1"/>
  <c r="BB44" i="4"/>
  <c r="BA43" i="4"/>
  <c r="BA44" i="4"/>
  <c r="BB43" i="4"/>
  <c r="AU44" i="4"/>
  <c r="AT44" i="4"/>
  <c r="AU43" i="4"/>
  <c r="AT43" i="4"/>
  <c r="AN44" i="4"/>
  <c r="AM44" i="4"/>
  <c r="AN43" i="4"/>
  <c r="AM43" i="4"/>
  <c r="AG44" i="4"/>
  <c r="AF44" i="4"/>
  <c r="AG43" i="4"/>
  <c r="AF43" i="4"/>
  <c r="Z44" i="4"/>
  <c r="Y44" i="4"/>
  <c r="Z43" i="4"/>
  <c r="Y43" i="4"/>
  <c r="S44" i="4"/>
  <c r="R44" i="4"/>
  <c r="S43" i="4"/>
  <c r="R43" i="4"/>
  <c r="L44" i="4"/>
  <c r="K44" i="4"/>
  <c r="L43" i="4"/>
  <c r="K43" i="4"/>
  <c r="E44" i="4"/>
  <c r="D44" i="4"/>
  <c r="E43" i="4"/>
  <c r="D43" i="4"/>
  <c r="D43" i="1"/>
  <c r="BF45" i="4"/>
  <c r="BE45" i="4"/>
  <c r="BD45" i="4"/>
  <c r="BC45" i="4"/>
  <c r="AD45" i="4"/>
  <c r="AC45" i="4"/>
  <c r="AB45" i="4"/>
  <c r="AA45" i="4"/>
  <c r="BJ53" i="4"/>
  <c r="D14" i="2" s="1"/>
  <c r="BJ52" i="4"/>
  <c r="D13" i="2" s="1"/>
  <c r="BJ51" i="4"/>
  <c r="D12" i="2" s="1"/>
  <c r="BJ49" i="4"/>
  <c r="D11" i="2" s="1"/>
  <c r="BJ48" i="4"/>
  <c r="D10" i="2" s="1"/>
  <c r="BJ47" i="4"/>
  <c r="D9" i="2" s="1"/>
  <c r="AY45" i="4"/>
  <c r="AX45" i="4"/>
  <c r="AW45" i="4"/>
  <c r="AV45" i="4"/>
  <c r="AR45" i="4"/>
  <c r="AQ45" i="4"/>
  <c r="AP45" i="4"/>
  <c r="AO45" i="4"/>
  <c r="AK45" i="4"/>
  <c r="AJ45" i="4"/>
  <c r="AI45" i="4"/>
  <c r="AH45" i="4"/>
  <c r="W45" i="4"/>
  <c r="V45" i="4"/>
  <c r="U45" i="4"/>
  <c r="T45" i="4"/>
  <c r="P45" i="4"/>
  <c r="O45" i="4"/>
  <c r="N45" i="4"/>
  <c r="M45" i="4"/>
  <c r="I45" i="4"/>
  <c r="H45" i="4"/>
  <c r="G45" i="4"/>
  <c r="F45" i="4"/>
  <c r="BJ9" i="4"/>
  <c r="D8" i="2" s="1"/>
  <c r="BJ8" i="4"/>
  <c r="D7" i="2" s="1"/>
  <c r="BJ7" i="4"/>
  <c r="D4" i="2" s="1"/>
  <c r="BJ6" i="4"/>
  <c r="D3" i="2" s="1"/>
  <c r="BV49" i="1"/>
  <c r="C11" i="2" s="1"/>
  <c r="BV51" i="1"/>
  <c r="C12" i="2" s="1"/>
  <c r="BV52" i="1"/>
  <c r="C13" i="2" s="1"/>
  <c r="BV53" i="1"/>
  <c r="BV48" i="1"/>
  <c r="BV47" i="1"/>
  <c r="BV8" i="1"/>
  <c r="C7" i="2" s="1"/>
  <c r="BV7" i="1"/>
  <c r="C4" i="2" s="1"/>
  <c r="BV6" i="1"/>
  <c r="BV9" i="1"/>
  <c r="C8" i="2" s="1"/>
  <c r="C14" i="2"/>
  <c r="C10" i="2"/>
  <c r="C9" i="2"/>
  <c r="AU44" i="1"/>
  <c r="AT44" i="1"/>
  <c r="AU43" i="1"/>
  <c r="AT43" i="1"/>
  <c r="AN44" i="1"/>
  <c r="AM44" i="1"/>
  <c r="AN43" i="1"/>
  <c r="AM43" i="1"/>
  <c r="AG44" i="1"/>
  <c r="AF44" i="1"/>
  <c r="AG43" i="1"/>
  <c r="AF43" i="1"/>
  <c r="Z44" i="1"/>
  <c r="Y44" i="1"/>
  <c r="Z43" i="1"/>
  <c r="Y43" i="1"/>
  <c r="S44" i="1"/>
  <c r="R44" i="1"/>
  <c r="S43" i="1"/>
  <c r="R43" i="1"/>
  <c r="L44" i="1"/>
  <c r="K44" i="1"/>
  <c r="L43" i="1"/>
  <c r="K43" i="1"/>
  <c r="E44" i="1"/>
  <c r="D44" i="1"/>
  <c r="E43" i="1"/>
  <c r="F45" i="1"/>
  <c r="G45" i="1"/>
  <c r="H45" i="1"/>
  <c r="I45" i="1"/>
  <c r="M45" i="1"/>
  <c r="N45" i="1"/>
  <c r="O45" i="1"/>
  <c r="P45" i="1"/>
  <c r="T45" i="1"/>
  <c r="U45" i="1"/>
  <c r="V45" i="1"/>
  <c r="W45" i="1"/>
  <c r="AA45" i="1"/>
  <c r="AB45" i="1"/>
  <c r="AC45" i="1"/>
  <c r="AD45" i="1"/>
  <c r="AH45" i="1"/>
  <c r="AI45" i="1"/>
  <c r="AJ45" i="1"/>
  <c r="AK45" i="1"/>
  <c r="AO45" i="1"/>
  <c r="AP45" i="1"/>
  <c r="AQ45" i="1"/>
  <c r="AR45" i="1"/>
  <c r="AV45" i="1"/>
  <c r="AW45" i="1"/>
  <c r="AX45" i="1"/>
  <c r="AY45" i="1"/>
  <c r="C3" i="2"/>
  <c r="D17" i="2" l="1"/>
  <c r="D18" i="2"/>
  <c r="C18" i="2"/>
  <c r="F18" i="2" s="1"/>
  <c r="C17" i="2"/>
  <c r="F17" i="2" s="1"/>
  <c r="F3" i="2"/>
  <c r="F5" i="2" s="1"/>
  <c r="F14" i="2"/>
  <c r="F10" i="2"/>
  <c r="F11" i="2"/>
  <c r="F4" i="2"/>
  <c r="F9" i="2"/>
  <c r="F8" i="2"/>
  <c r="F7" i="2"/>
  <c r="F12" i="2"/>
  <c r="F1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tc={467495F8-786A-474B-B99D-57751607C161}</author>
  </authors>
  <commentList>
    <comment ref="B19" authorId="0" shapeId="0" xr:uid="{467495F8-786A-474B-B99D-57751607C161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Werden in Raum 407 umgesetzt</t>
      </text>
    </comment>
  </commentList>
</comments>
</file>

<file path=xl/sharedStrings.xml><?xml version="1.0" encoding="utf-8"?>
<sst xmlns="http://schemas.openxmlformats.org/spreadsheetml/2006/main" count="819" uniqueCount="219">
  <si>
    <t>Hörfunk</t>
  </si>
  <si>
    <t>Gerät</t>
  </si>
  <si>
    <t>Stück</t>
  </si>
  <si>
    <t>Summe</t>
  </si>
  <si>
    <t>Bemerkungen</t>
  </si>
  <si>
    <t>Raum</t>
  </si>
  <si>
    <t>Studio 1</t>
  </si>
  <si>
    <t>Studio 2</t>
  </si>
  <si>
    <t>RAP 1</t>
  </si>
  <si>
    <t>Studio 3</t>
  </si>
  <si>
    <t>ZGR HFK</t>
  </si>
  <si>
    <t>SR</t>
  </si>
  <si>
    <t>SÜR</t>
  </si>
  <si>
    <t>R.203</t>
  </si>
  <si>
    <t>R.203a</t>
  </si>
  <si>
    <t>R.204</t>
  </si>
  <si>
    <t>RAP 2</t>
  </si>
  <si>
    <t>RAP 3</t>
  </si>
  <si>
    <t>RAP 4</t>
  </si>
  <si>
    <t>R.305</t>
  </si>
  <si>
    <t>R.306</t>
  </si>
  <si>
    <t>R.308</t>
  </si>
  <si>
    <t>R.310</t>
  </si>
  <si>
    <t>R.311</t>
  </si>
  <si>
    <t>DHD</t>
  </si>
  <si>
    <t>Format</t>
  </si>
  <si>
    <t>analog</t>
  </si>
  <si>
    <t>digital</t>
  </si>
  <si>
    <t>Dante</t>
  </si>
  <si>
    <t>TvD</t>
  </si>
  <si>
    <t>Techn.Ltg.</t>
  </si>
  <si>
    <t>System-</t>
  </si>
  <si>
    <t>entfällt</t>
  </si>
  <si>
    <t>Sorb.Ltg</t>
  </si>
  <si>
    <t>Sorben</t>
  </si>
  <si>
    <t>PT Regie</t>
  </si>
  <si>
    <t>Mittelsäule</t>
  </si>
  <si>
    <t>Screener</t>
  </si>
  <si>
    <t>CvD</t>
  </si>
  <si>
    <t>News</t>
  </si>
  <si>
    <t>Redaktion</t>
  </si>
  <si>
    <t>Ersatzteile</t>
  </si>
  <si>
    <t>out</t>
  </si>
  <si>
    <t>in</t>
  </si>
  <si>
    <t>service</t>
  </si>
  <si>
    <t>Core</t>
  </si>
  <si>
    <t>mit Lizenzen</t>
  </si>
  <si>
    <t>Concentrator</t>
  </si>
  <si>
    <t>Dante Karte</t>
  </si>
  <si>
    <t>TX</t>
  </si>
  <si>
    <t>I / O
ZGR / SR
SÜR
DWG</t>
  </si>
  <si>
    <t>TP Mod.</t>
  </si>
  <si>
    <t>TP News</t>
  </si>
  <si>
    <t>AWS</t>
  </si>
  <si>
    <t>Multicoder 1</t>
  </si>
  <si>
    <t>Multicoder 2</t>
  </si>
  <si>
    <t>TH</t>
  </si>
  <si>
    <t>AP</t>
  </si>
  <si>
    <t>QV</t>
  </si>
  <si>
    <t>bleiben</t>
  </si>
  <si>
    <t>Takt FS</t>
  </si>
  <si>
    <t>Tuner</t>
  </si>
  <si>
    <t>DVB-S</t>
  </si>
  <si>
    <t>DVB-T</t>
  </si>
  <si>
    <t>Kennungsgeber</t>
  </si>
  <si>
    <t>Limiter</t>
  </si>
  <si>
    <t>entfallen</t>
  </si>
  <si>
    <t>Codec</t>
  </si>
  <si>
    <t>BK FS</t>
  </si>
  <si>
    <t>1:1 Ersatz</t>
  </si>
  <si>
    <t>I / O
Studio
DWG</t>
  </si>
  <si>
    <t>MIC</t>
  </si>
  <si>
    <t>Headset</t>
  </si>
  <si>
    <t>KH</t>
  </si>
  <si>
    <t>CD</t>
  </si>
  <si>
    <t>SSR</t>
  </si>
  <si>
    <t>Effekt</t>
  </si>
  <si>
    <t>TV</t>
  </si>
  <si>
    <t>SYM</t>
  </si>
  <si>
    <t>LSP</t>
  </si>
  <si>
    <t>KDO PFL</t>
  </si>
  <si>
    <t>Peakmeter</t>
  </si>
  <si>
    <t>RTW Lautheit</t>
  </si>
  <si>
    <t>PC 1</t>
  </si>
  <si>
    <t>PC 2</t>
  </si>
  <si>
    <t>PC 3</t>
  </si>
  <si>
    <t>MIC / HP</t>
  </si>
  <si>
    <t>DHD
I / O
Module</t>
  </si>
  <si>
    <t>RX2 Central</t>
  </si>
  <si>
    <t>RX2 Fader</t>
  </si>
  <si>
    <t>KH Kästchen</t>
  </si>
  <si>
    <t>Potis können bei höhenverstellbaren Tischen abbrechen</t>
  </si>
  <si>
    <t>Fernsehen</t>
  </si>
  <si>
    <t>FS Studio</t>
  </si>
  <si>
    <t>Regie</t>
  </si>
  <si>
    <t>Schnittplatz / Sprecherkabine</t>
  </si>
  <si>
    <t>2. Schnittplatz</t>
  </si>
  <si>
    <t>ZGR FS</t>
  </si>
  <si>
    <t>WAK Ü-Wagen</t>
  </si>
  <si>
    <t>Ingest R.209</t>
  </si>
  <si>
    <t>R.210</t>
  </si>
  <si>
    <t>FS Redaktion</t>
  </si>
  <si>
    <t>I / O
CBS-
FS001-
A002-
1
PDF</t>
  </si>
  <si>
    <t>WAK MIC</t>
  </si>
  <si>
    <t>WAK</t>
  </si>
  <si>
    <t>WAK KH</t>
  </si>
  <si>
    <t>WAK LSP</t>
  </si>
  <si>
    <t>APP</t>
  </si>
  <si>
    <t>MAZ</t>
  </si>
  <si>
    <t>DVD</t>
  </si>
  <si>
    <t>AF</t>
  </si>
  <si>
    <t>Embedder</t>
  </si>
  <si>
    <t>Tricaster</t>
  </si>
  <si>
    <t>Deembedder</t>
  </si>
  <si>
    <t>Video Server</t>
  </si>
  <si>
    <t>TB Vidigo</t>
  </si>
  <si>
    <t>Breakout</t>
  </si>
  <si>
    <t>Sequoia</t>
  </si>
  <si>
    <t>SX2 Central</t>
  </si>
  <si>
    <t>SX2 Fader</t>
  </si>
  <si>
    <t>Messtechnik</t>
  </si>
  <si>
    <t>Zusammenfassung</t>
  </si>
  <si>
    <t>Modell</t>
  </si>
  <si>
    <t>XC3 IP Core</t>
  </si>
  <si>
    <t>52-7520</t>
  </si>
  <si>
    <t>mit SFP Modulen</t>
  </si>
  <si>
    <t>XC3 Concentrator</t>
  </si>
  <si>
    <t>52-7510A</t>
  </si>
  <si>
    <t>Enhanced DSP Processing</t>
  </si>
  <si>
    <t>52-8581</t>
  </si>
  <si>
    <t>weitere Lizenzen</t>
  </si>
  <si>
    <t>optional</t>
  </si>
  <si>
    <t>IPx Dante Audio 64×64</t>
  </si>
  <si>
    <t>52-7580A</t>
  </si>
  <si>
    <t>TX2 10.1″ Multitouch Mixer</t>
  </si>
  <si>
    <t>52-1256B</t>
  </si>
  <si>
    <t>Mic/Headphone Module</t>
  </si>
  <si>
    <t>52-7235A</t>
  </si>
  <si>
    <t>Analog I/O Module</t>
  </si>
  <si>
    <t>52-7224A</t>
  </si>
  <si>
    <t>Digital I/O Module</t>
  </si>
  <si>
    <t>52-7112A</t>
  </si>
  <si>
    <t>RX2 Central Module</t>
  </si>
  <si>
    <t>52-5810A</t>
  </si>
  <si>
    <t>RX2 Fader Module</t>
  </si>
  <si>
    <t>52-5820A</t>
  </si>
  <si>
    <t>SX2 Central &amp; Fader Module</t>
  </si>
  <si>
    <t>52-5614C</t>
  </si>
  <si>
    <t>SX2 Fader Module</t>
  </si>
  <si>
    <t>52-5620C</t>
  </si>
  <si>
    <t>Views App</t>
  </si>
  <si>
    <t>52-8511</t>
  </si>
  <si>
    <t>Assist App</t>
  </si>
  <si>
    <t>52-8512</t>
  </si>
  <si>
    <t>Stromversorgung</t>
  </si>
  <si>
    <t>Netzteile + Stromkabel</t>
  </si>
  <si>
    <t>passend</t>
  </si>
  <si>
    <t>SKU</t>
  </si>
  <si>
    <t>Product Code</t>
  </si>
  <si>
    <t>Description</t>
  </si>
  <si>
    <t>Qty.</t>
  </si>
  <si>
    <t>Studio 1 CORE</t>
  </si>
  <si>
    <t>52-7520A</t>
  </si>
  <si>
    <t xml:space="preserve"> XC3 IP Core</t>
  </si>
  <si>
    <t xml:space="preserve"> Views App</t>
  </si>
  <si>
    <t xml:space="preserve"> Assist App</t>
  </si>
  <si>
    <t xml:space="preserve"> Enhanced DSP Processing</t>
  </si>
  <si>
    <t>52-8583</t>
  </si>
  <si>
    <t xml:space="preserve"> XC/XS Core Control Networking</t>
  </si>
  <si>
    <t>52-7591A</t>
  </si>
  <si>
    <t xml:space="preserve"> XC3 Gigabit Audio SFP multimode</t>
  </si>
  <si>
    <t xml:space="preserve"> TX2 10.1" Multitouch Mixer</t>
  </si>
  <si>
    <t xml:space="preserve"> RX2 Central Module</t>
  </si>
  <si>
    <t xml:space="preserve"> RX2 Fader Module</t>
  </si>
  <si>
    <t>52-7484A</t>
  </si>
  <si>
    <t xml:space="preserve"> Power Cable 3m, 4-pin</t>
  </si>
  <si>
    <t>52-7496A</t>
  </si>
  <si>
    <t xml:space="preserve"> XC Power Supply 48V / 250W</t>
  </si>
  <si>
    <t>Studio 1 CONC</t>
  </si>
  <si>
    <t xml:space="preserve"> XC3/XD3 Concentrator</t>
  </si>
  <si>
    <t xml:space="preserve"> IPx Dante Audio 64x64</t>
  </si>
  <si>
    <t xml:space="preserve"> Digital I/O Module</t>
  </si>
  <si>
    <t xml:space="preserve"> Analog I/O Module, 18/24dBu</t>
  </si>
  <si>
    <t xml:space="preserve"> Mic/Headphone Module</t>
  </si>
  <si>
    <t>52-7491A</t>
  </si>
  <si>
    <t xml:space="preserve"> XC 19" Adapterpanel, XLR</t>
  </si>
  <si>
    <t>52-7492A</t>
  </si>
  <si>
    <t xml:space="preserve"> XC 19" Adapterpanel, flat</t>
  </si>
  <si>
    <t>52-7493A</t>
  </si>
  <si>
    <t xml:space="preserve"> XC blank panel</t>
  </si>
  <si>
    <t>Studio 2 CORE</t>
  </si>
  <si>
    <t>Studio 2 CONC</t>
  </si>
  <si>
    <t>RAP 1 CONC</t>
  </si>
  <si>
    <t xml:space="preserve"> SX2 Central &amp; Fader Module</t>
  </si>
  <si>
    <t>Studio 3 CORE</t>
  </si>
  <si>
    <t>Studio 3 CONC</t>
  </si>
  <si>
    <t>ZGR HFK (SR) + SÜR CORE</t>
  </si>
  <si>
    <t>52-7554A</t>
  </si>
  <si>
    <t xml:space="preserve"> XD3 Controller &amp; IP Core Quad</t>
  </si>
  <si>
    <t>ZGR HFK (SR) + SÜR ROUTER</t>
  </si>
  <si>
    <t>52-7540A</t>
  </si>
  <si>
    <t xml:space="preserve"> XD3 12k Router</t>
  </si>
  <si>
    <t>52-7530A</t>
  </si>
  <si>
    <t xml:space="preserve"> XC3/XD3 DSP Extension Module</t>
  </si>
  <si>
    <t>ZGR HFK CONC</t>
  </si>
  <si>
    <t>SÜR CONC</t>
  </si>
  <si>
    <t>52-7567A</t>
  </si>
  <si>
    <t xml:space="preserve"> IPx AES67 RAVENNA</t>
  </si>
  <si>
    <t>52-8541</t>
  </si>
  <si>
    <t xml:space="preserve"> extended feature upgrade AES67</t>
  </si>
  <si>
    <t>FS Regie+Studio+Schnitt (SPR) CORE</t>
  </si>
  <si>
    <t>FS Studio CONC</t>
  </si>
  <si>
    <t>FS Schnitt+SPK CONC</t>
  </si>
  <si>
    <t>ZGR FS CORE</t>
  </si>
  <si>
    <t>ZGR FS CONC</t>
  </si>
  <si>
    <t>52-7172A</t>
  </si>
  <si>
    <t xml:space="preserve"> Dual Embedder/De-embedder</t>
  </si>
  <si>
    <t>WAK Ü-Wagen CONC</t>
  </si>
  <si>
    <t>Raum 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</si>
</sst>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charset val="1"/>
    </font>
    <font>
      <sz val="11"/>
      <color rgb="FFFF0000"/>
      <name val="Aptos Narrow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u/>
      <sz val="11"/>
      <color rgb="FF000000"/>
      <name val="Calibri"/>
    </font>
  </fonts>
  <fills count="11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8C8"/>
        <bgColor indexed="64"/>
      </patternFill>
    </fill>
    <fill>
      <patternFill patternType="solid">
        <fgColor rgb="FFFFFFD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CEFF0"/>
        <bgColor rgb="FFECEFF0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/>
  </cellStyleXfs>
  <cellXfs count="119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4" xfId="0" applyFill="1" applyBorder="1" applyAlignment="1">
      <alignment horizontal="left"/>
    </xf>
    <xf numFmtId="0" fontId="0" fillId="0" borderId="4" xfId="0" applyBorder="1"/>
    <xf numFmtId="0" fontId="0" fillId="0" borderId="1" xfId="0" applyBorder="1"/>
    <xf numFmtId="0" fontId="0" fillId="0" borderId="2" xfId="0" applyBorder="1"/>
    <xf numFmtId="0" fontId="1" fillId="0" borderId="4" xfId="0" applyFont="1" applyBorder="1"/>
    <xf numFmtId="0" fontId="0" fillId="3" borderId="9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3" borderId="10" xfId="0" applyFont="1" applyFill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0" xfId="0" applyFill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5" borderId="0" xfId="0" applyFill="1"/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1" fillId="5" borderId="0" xfId="0" applyFont="1" applyFill="1"/>
    <xf numFmtId="0" fontId="0" fillId="5" borderId="0" xfId="0" applyFill="1" applyAlignment="1">
      <alignment horizontal="center"/>
    </xf>
    <xf numFmtId="0" fontId="1" fillId="5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5" borderId="2" xfId="0" applyFill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/>
    <xf numFmtId="0" fontId="0" fillId="0" borderId="7" xfId="0" applyBorder="1"/>
    <xf numFmtId="0" fontId="0" fillId="3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6" xfId="0" applyFill="1" applyBorder="1" applyAlignment="1">
      <alignment horizontal="left"/>
    </xf>
    <xf numFmtId="0" fontId="0" fillId="3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/>
    <xf numFmtId="0" fontId="0" fillId="4" borderId="0" xfId="0" applyFill="1" applyAlignment="1">
      <alignment horizontal="center"/>
    </xf>
    <xf numFmtId="0" fontId="0" fillId="4" borderId="4" xfId="0" applyFill="1" applyBorder="1"/>
    <xf numFmtId="0" fontId="0" fillId="4" borderId="0" xfId="0" applyFill="1"/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5" xfId="0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3" borderId="0" xfId="0" applyFill="1" applyAlignment="1">
      <alignment wrapText="1"/>
    </xf>
    <xf numFmtId="0" fontId="0" fillId="7" borderId="1" xfId="0" applyFill="1" applyBorder="1"/>
    <xf numFmtId="0" fontId="0" fillId="8" borderId="2" xfId="0" applyFill="1" applyBorder="1" applyAlignment="1">
      <alignment horizontal="center"/>
    </xf>
    <xf numFmtId="0" fontId="1" fillId="8" borderId="0" xfId="0" applyFont="1" applyFill="1" applyAlignment="1">
      <alignment horizontal="center"/>
    </xf>
    <xf numFmtId="0" fontId="0" fillId="8" borderId="0" xfId="0" applyFill="1" applyAlignment="1">
      <alignment horizontal="center"/>
    </xf>
    <xf numFmtId="0" fontId="0" fillId="8" borderId="7" xfId="0" applyFill="1" applyBorder="1" applyAlignment="1">
      <alignment horizontal="center"/>
    </xf>
    <xf numFmtId="0" fontId="0" fillId="6" borderId="1" xfId="0" applyFill="1" applyBorder="1"/>
    <xf numFmtId="0" fontId="0" fillId="7" borderId="2" xfId="0" applyFill="1" applyBorder="1"/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0" fillId="6" borderId="2" xfId="0" applyFill="1" applyBorder="1"/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14" xfId="0" applyBorder="1"/>
    <xf numFmtId="0" fontId="0" fillId="0" borderId="14" xfId="0" applyBorder="1" applyAlignment="1">
      <alignment wrapText="1"/>
    </xf>
    <xf numFmtId="0" fontId="0" fillId="0" borderId="15" xfId="0" applyBorder="1"/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1" fillId="7" borderId="12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1" fillId="8" borderId="12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5" fillId="0" borderId="16" xfId="1" applyFont="1" applyBorder="1" applyAlignment="1">
      <alignment horizontal="center" vertical="center"/>
    </xf>
    <xf numFmtId="0" fontId="5" fillId="0" borderId="16" xfId="1" applyFont="1" applyBorder="1" applyAlignment="1">
      <alignment vertical="center"/>
    </xf>
    <xf numFmtId="0" fontId="4" fillId="0" borderId="0" xfId="1"/>
    <xf numFmtId="0" fontId="6" fillId="0" borderId="17" xfId="1" applyFont="1" applyBorder="1" applyAlignment="1">
      <alignment horizontal="center" vertical="center"/>
    </xf>
    <xf numFmtId="0" fontId="6" fillId="0" borderId="17" xfId="1" applyFont="1" applyBorder="1" applyAlignment="1">
      <alignment vertical="center"/>
    </xf>
    <xf numFmtId="0" fontId="4" fillId="0" borderId="0" xfId="1" applyAlignment="1">
      <alignment horizontal="center" vertical="center"/>
    </xf>
    <xf numFmtId="0" fontId="4" fillId="0" borderId="0" xfId="1" applyAlignment="1">
      <alignment vertical="center"/>
    </xf>
    <xf numFmtId="0" fontId="4" fillId="10" borderId="0" xfId="1" applyFill="1" applyAlignment="1">
      <alignment horizontal="center" vertical="center"/>
    </xf>
    <xf numFmtId="0" fontId="4" fillId="10" borderId="0" xfId="1" applyFill="1" applyAlignment="1">
      <alignment vertic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/>
    <xf numFmtId="0" fontId="0" fillId="0" borderId="6" xfId="0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/>
  </cellXfs>
  <cellStyles count="2">
    <cellStyle name="Standard" xfId="0" builtinId="0"/>
    <cellStyle name="Standard 2" xfId="1" xr:uid="{57D8580F-BCA5-4ECC-900E-98C40FBD65F9}"/>
  </cellStyles>
  <dxfs count="0"/>
  <tableStyles count="0" defaultTableStyle="TableStyleMedium2" defaultPivotStyle="PivotStyleMedium9"/>
  <colors>
    <mruColors>
      <color rgb="FFFFFFD5"/>
      <color rgb="FFFFC8C8"/>
      <color rgb="FFC8FFC8"/>
      <color rgb="FFC8D0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homas Igel" id="{AEE0B225-083D-4DA3-819E-C9EA6948DB3C}" userId="S::thomas.igel@rbb-online.de::a119ba2a-6cf4-4ca2-a4b1-c6a09ebb5dd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9" dT="2026-04-22T13:09:29.90" personId="{AEE0B225-083D-4DA3-819E-C9EA6948DB3C}" id="{467495F8-786A-474B-B99D-57751607C161}">
    <text>Werden in Raum 407 umgesetzt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8C8"/>
  </sheetPr>
  <dimension ref="A1:BW53"/>
  <sheetViews>
    <sheetView workbookViewId="0">
      <pane xSplit="2" ySplit="5" topLeftCell="S24" activePane="bottomRight" state="frozen"/>
      <selection pane="topRight" activeCell="C1" sqref="C1"/>
      <selection pane="bottomLeft" activeCell="A6" sqref="A6"/>
      <selection pane="bottomRight" activeCell="BC50" sqref="BC50:BD50"/>
    </sheetView>
  </sheetViews>
  <sheetFormatPr baseColWidth="10" defaultColWidth="9.140625" defaultRowHeight="15" x14ac:dyDescent="0.25"/>
  <cols>
    <col min="1" max="1" width="10.7109375" customWidth="1"/>
    <col min="2" max="2" width="15.7109375" customWidth="1"/>
    <col min="3" max="3" width="5.7109375" style="7" customWidth="1"/>
    <col min="4" max="5" width="5.7109375" style="30" customWidth="1"/>
    <col min="6" max="7" width="5.7109375" style="31" customWidth="1"/>
    <col min="8" max="8" width="5.7109375" style="30" customWidth="1"/>
    <col min="9" max="9" width="5.7109375" style="8" customWidth="1"/>
    <col min="10" max="10" width="5.7109375" style="7" customWidth="1"/>
    <col min="11" max="12" width="5.7109375" style="30" customWidth="1"/>
    <col min="13" max="14" width="5.7109375" style="31" customWidth="1"/>
    <col min="15" max="15" width="5.7109375" style="30" customWidth="1"/>
    <col min="16" max="16" width="5.7109375" style="8" customWidth="1"/>
    <col min="17" max="17" width="5.7109375" style="7" customWidth="1"/>
    <col min="18" max="19" width="5.7109375" style="30" customWidth="1"/>
    <col min="20" max="21" width="5.7109375" style="31" customWidth="1"/>
    <col min="22" max="22" width="5.7109375" style="30" customWidth="1"/>
    <col min="23" max="23" width="5.7109375" style="8" customWidth="1"/>
    <col min="24" max="24" width="5.7109375" style="7" customWidth="1"/>
    <col min="25" max="26" width="5.7109375" style="30" customWidth="1"/>
    <col min="27" max="28" width="5.7109375" style="31" customWidth="1"/>
    <col min="29" max="29" width="5.7109375" style="30" customWidth="1"/>
    <col min="30" max="30" width="5.7109375" style="8" customWidth="1"/>
    <col min="31" max="31" width="5.7109375" style="7" customWidth="1"/>
    <col min="32" max="33" width="5.7109375" style="30" customWidth="1"/>
    <col min="34" max="35" width="5.7109375" style="31" customWidth="1"/>
    <col min="36" max="36" width="5.7109375" style="30" customWidth="1"/>
    <col min="37" max="37" width="5.7109375" style="8" customWidth="1"/>
    <col min="38" max="38" width="5.7109375" style="7" customWidth="1"/>
    <col min="39" max="40" width="5.7109375" style="30" customWidth="1"/>
    <col min="41" max="42" width="5.7109375" style="31" customWidth="1"/>
    <col min="43" max="43" width="5.7109375" style="30" customWidth="1"/>
    <col min="44" max="44" width="5.7109375" style="8" customWidth="1"/>
    <col min="45" max="45" width="5.7109375" style="7" customWidth="1"/>
    <col min="46" max="47" width="5.7109375" style="30" customWidth="1"/>
    <col min="48" max="49" width="5.7109375" style="31" customWidth="1"/>
    <col min="50" max="50" width="5.7109375" style="30" customWidth="1"/>
    <col min="51" max="51" width="5.7109375" style="8" customWidth="1"/>
    <col min="52" max="52" width="5.7109375" style="7" customWidth="1"/>
    <col min="53" max="54" width="5.7109375" style="30" customWidth="1"/>
    <col min="55" max="56" width="5.7109375" style="31" customWidth="1"/>
    <col min="57" max="57" width="5.7109375" style="30" customWidth="1"/>
    <col min="58" max="58" width="5.7109375" style="8" customWidth="1"/>
    <col min="59" max="59" width="9.140625" style="19" customWidth="1"/>
    <col min="60" max="60" width="9.7109375" style="19" bestFit="1" customWidth="1"/>
    <col min="61" max="61" width="9.140625" style="19" customWidth="1"/>
    <col min="62" max="64" width="9.140625" style="21" customWidth="1"/>
    <col min="65" max="65" width="9.140625" style="19"/>
    <col min="66" max="66" width="9.42578125" style="19" bestFit="1" customWidth="1"/>
    <col min="67" max="67" width="9.140625" style="19"/>
    <col min="68" max="68" width="10.28515625" style="19" bestFit="1" customWidth="1"/>
    <col min="69" max="71" width="9.140625" style="19"/>
    <col min="72" max="72" width="9.42578125" style="19" bestFit="1" customWidth="1"/>
    <col min="73" max="73" width="9.85546875" style="60" bestFit="1" customWidth="1"/>
    <col min="74" max="74" width="9.140625" style="28"/>
    <col min="75" max="75" width="50.7109375" customWidth="1"/>
  </cols>
  <sheetData>
    <row r="1" spans="1:75" s="63" customFormat="1" x14ac:dyDescent="0.25">
      <c r="A1" s="57" t="s">
        <v>0</v>
      </c>
      <c r="B1" s="63" t="s">
        <v>1</v>
      </c>
      <c r="C1" s="64" t="s">
        <v>2</v>
      </c>
      <c r="D1" s="65"/>
      <c r="E1" s="65"/>
      <c r="F1" s="65"/>
      <c r="G1" s="65"/>
      <c r="H1" s="65"/>
      <c r="I1" s="66"/>
      <c r="J1" s="64" t="s">
        <v>2</v>
      </c>
      <c r="K1" s="65"/>
      <c r="L1" s="65"/>
      <c r="M1" s="65"/>
      <c r="N1" s="65"/>
      <c r="O1" s="65"/>
      <c r="P1" s="66"/>
      <c r="Q1" s="64" t="s">
        <v>2</v>
      </c>
      <c r="R1" s="65"/>
      <c r="S1" s="65"/>
      <c r="T1" s="65"/>
      <c r="U1" s="65"/>
      <c r="V1" s="65"/>
      <c r="W1" s="66"/>
      <c r="X1" s="64" t="s">
        <v>2</v>
      </c>
      <c r="Y1" s="65"/>
      <c r="Z1" s="65"/>
      <c r="AA1" s="65"/>
      <c r="AB1" s="65"/>
      <c r="AC1" s="65"/>
      <c r="AD1" s="66"/>
      <c r="AE1" s="64" t="s">
        <v>2</v>
      </c>
      <c r="AF1" s="65"/>
      <c r="AG1" s="65"/>
      <c r="AH1" s="65"/>
      <c r="AI1" s="65"/>
      <c r="AJ1" s="65"/>
      <c r="AK1" s="66"/>
      <c r="AL1" s="64" t="s">
        <v>2</v>
      </c>
      <c r="AM1" s="65"/>
      <c r="AN1" s="65"/>
      <c r="AO1" s="65"/>
      <c r="AP1" s="65"/>
      <c r="AQ1" s="65"/>
      <c r="AR1" s="66"/>
      <c r="AS1" s="64" t="s">
        <v>2</v>
      </c>
      <c r="AT1" s="65"/>
      <c r="AU1" s="65"/>
      <c r="AV1" s="65"/>
      <c r="AW1" s="65"/>
      <c r="AX1" s="65"/>
      <c r="AY1" s="66"/>
      <c r="AZ1" s="64" t="s">
        <v>2</v>
      </c>
      <c r="BA1" s="65"/>
      <c r="BB1" s="65"/>
      <c r="BC1" s="65"/>
      <c r="BD1" s="65"/>
      <c r="BE1" s="65"/>
      <c r="BF1" s="66"/>
      <c r="BG1" s="67" t="s">
        <v>2</v>
      </c>
      <c r="BH1" s="67" t="s">
        <v>2</v>
      </c>
      <c r="BI1" s="67" t="s">
        <v>2</v>
      </c>
      <c r="BJ1" s="67"/>
      <c r="BK1" s="67"/>
      <c r="BL1" s="67"/>
      <c r="BM1" s="67" t="s">
        <v>2</v>
      </c>
      <c r="BN1" s="67" t="s">
        <v>2</v>
      </c>
      <c r="BO1" s="67" t="s">
        <v>2</v>
      </c>
      <c r="BP1" s="67" t="s">
        <v>2</v>
      </c>
      <c r="BQ1" s="67" t="s">
        <v>2</v>
      </c>
      <c r="BR1" s="67" t="s">
        <v>2</v>
      </c>
      <c r="BS1" s="67" t="s">
        <v>2</v>
      </c>
      <c r="BT1" s="67" t="s">
        <v>2</v>
      </c>
      <c r="BU1" s="65"/>
      <c r="BV1" s="68" t="s">
        <v>3</v>
      </c>
      <c r="BW1" s="69" t="s">
        <v>4</v>
      </c>
    </row>
    <row r="2" spans="1:75" s="1" customFormat="1" x14ac:dyDescent="0.25">
      <c r="A2" s="13" t="s">
        <v>5</v>
      </c>
      <c r="C2" s="6"/>
      <c r="D2" s="104" t="s">
        <v>6</v>
      </c>
      <c r="E2" s="104"/>
      <c r="F2" s="104"/>
      <c r="G2" s="104"/>
      <c r="H2" s="104"/>
      <c r="I2" s="105"/>
      <c r="J2" s="6"/>
      <c r="K2" s="104" t="s">
        <v>7</v>
      </c>
      <c r="L2" s="104"/>
      <c r="M2" s="104"/>
      <c r="N2" s="104"/>
      <c r="O2" s="104"/>
      <c r="P2" s="105"/>
      <c r="Q2" s="6"/>
      <c r="R2" s="104" t="s">
        <v>8</v>
      </c>
      <c r="S2" s="104"/>
      <c r="T2" s="104"/>
      <c r="U2" s="104"/>
      <c r="V2" s="104"/>
      <c r="W2" s="105"/>
      <c r="X2" s="6"/>
      <c r="Y2" s="104" t="s">
        <v>9</v>
      </c>
      <c r="Z2" s="104"/>
      <c r="AA2" s="104"/>
      <c r="AB2" s="104"/>
      <c r="AC2" s="104"/>
      <c r="AD2" s="105"/>
      <c r="AE2" s="6"/>
      <c r="AF2" s="104" t="s">
        <v>10</v>
      </c>
      <c r="AG2" s="104"/>
      <c r="AH2" s="104"/>
      <c r="AI2" s="104"/>
      <c r="AJ2" s="104"/>
      <c r="AK2" s="105"/>
      <c r="AL2" s="6"/>
      <c r="AM2" s="104" t="s">
        <v>11</v>
      </c>
      <c r="AN2" s="104"/>
      <c r="AO2" s="104"/>
      <c r="AP2" s="104"/>
      <c r="AQ2" s="104"/>
      <c r="AR2" s="105"/>
      <c r="AS2" s="6"/>
      <c r="AT2" s="104" t="s">
        <v>12</v>
      </c>
      <c r="AU2" s="104"/>
      <c r="AV2" s="104"/>
      <c r="AW2" s="104"/>
      <c r="AX2" s="104"/>
      <c r="AY2" s="105"/>
      <c r="AZ2" s="6"/>
      <c r="BA2" s="104" t="s">
        <v>218</v>
      </c>
      <c r="BB2" s="104"/>
      <c r="BC2" s="104"/>
      <c r="BD2" s="104"/>
      <c r="BE2" s="104"/>
      <c r="BF2" s="105"/>
      <c r="BG2" s="16" t="s">
        <v>13</v>
      </c>
      <c r="BH2" s="16" t="s">
        <v>14</v>
      </c>
      <c r="BI2" s="16" t="s">
        <v>15</v>
      </c>
      <c r="BJ2" s="17" t="s">
        <v>16</v>
      </c>
      <c r="BK2" s="17" t="s">
        <v>17</v>
      </c>
      <c r="BL2" s="17" t="s">
        <v>18</v>
      </c>
      <c r="BM2" s="18" t="s">
        <v>19</v>
      </c>
      <c r="BN2" s="18" t="s">
        <v>20</v>
      </c>
      <c r="BO2" s="18" t="s">
        <v>21</v>
      </c>
      <c r="BP2" s="18" t="s">
        <v>22</v>
      </c>
      <c r="BQ2" s="18" t="s">
        <v>22</v>
      </c>
      <c r="BR2" s="18" t="s">
        <v>22</v>
      </c>
      <c r="BS2" s="18" t="s">
        <v>22</v>
      </c>
      <c r="BT2" s="18" t="s">
        <v>23</v>
      </c>
      <c r="BU2" s="59" t="s">
        <v>24</v>
      </c>
      <c r="BV2" s="29"/>
    </row>
    <row r="3" spans="1:75" ht="15" customHeight="1" x14ac:dyDescent="0.25">
      <c r="A3" s="10" t="s">
        <v>25</v>
      </c>
      <c r="D3" s="106" t="s">
        <v>26</v>
      </c>
      <c r="E3" s="106"/>
      <c r="F3" s="107" t="s">
        <v>27</v>
      </c>
      <c r="G3" s="107"/>
      <c r="H3" s="106" t="s">
        <v>28</v>
      </c>
      <c r="I3" s="108"/>
      <c r="K3" s="106" t="s">
        <v>26</v>
      </c>
      <c r="L3" s="106"/>
      <c r="M3" s="107" t="s">
        <v>27</v>
      </c>
      <c r="N3" s="107"/>
      <c r="O3" s="106" t="s">
        <v>28</v>
      </c>
      <c r="P3" s="108"/>
      <c r="R3" s="106" t="s">
        <v>26</v>
      </c>
      <c r="S3" s="106"/>
      <c r="T3" s="107" t="s">
        <v>27</v>
      </c>
      <c r="U3" s="107"/>
      <c r="V3" s="106" t="s">
        <v>28</v>
      </c>
      <c r="W3" s="108"/>
      <c r="Y3" s="106" t="s">
        <v>26</v>
      </c>
      <c r="Z3" s="106"/>
      <c r="AA3" s="107" t="s">
        <v>27</v>
      </c>
      <c r="AB3" s="107"/>
      <c r="AC3" s="106" t="s">
        <v>28</v>
      </c>
      <c r="AD3" s="108"/>
      <c r="AF3" s="106" t="s">
        <v>26</v>
      </c>
      <c r="AG3" s="106"/>
      <c r="AH3" s="107" t="s">
        <v>27</v>
      </c>
      <c r="AI3" s="107"/>
      <c r="AJ3" s="106" t="s">
        <v>28</v>
      </c>
      <c r="AK3" s="108"/>
      <c r="AM3" s="106" t="s">
        <v>26</v>
      </c>
      <c r="AN3" s="106"/>
      <c r="AO3" s="107" t="s">
        <v>27</v>
      </c>
      <c r="AP3" s="107"/>
      <c r="AQ3" s="106" t="s">
        <v>28</v>
      </c>
      <c r="AR3" s="108"/>
      <c r="AT3" s="106" t="s">
        <v>26</v>
      </c>
      <c r="AU3" s="106"/>
      <c r="AV3" s="107" t="s">
        <v>27</v>
      </c>
      <c r="AW3" s="107"/>
      <c r="AX3" s="106" t="s">
        <v>28</v>
      </c>
      <c r="AY3" s="108"/>
      <c r="BA3" s="106" t="s">
        <v>26</v>
      </c>
      <c r="BB3" s="106"/>
      <c r="BC3" s="107" t="s">
        <v>27</v>
      </c>
      <c r="BD3" s="107"/>
      <c r="BE3" s="106" t="s">
        <v>28</v>
      </c>
      <c r="BF3" s="108"/>
      <c r="BG3" s="19" t="s">
        <v>29</v>
      </c>
      <c r="BH3" s="20" t="s">
        <v>30</v>
      </c>
      <c r="BI3" s="19" t="s">
        <v>31</v>
      </c>
      <c r="BJ3" s="21" t="s">
        <v>32</v>
      </c>
      <c r="BK3" s="21" t="s">
        <v>32</v>
      </c>
      <c r="BL3" s="21" t="s">
        <v>32</v>
      </c>
      <c r="BM3" s="19" t="s">
        <v>33</v>
      </c>
      <c r="BN3" s="19" t="s">
        <v>34</v>
      </c>
      <c r="BO3" s="19" t="s">
        <v>35</v>
      </c>
      <c r="BP3" s="19" t="s">
        <v>36</v>
      </c>
      <c r="BQ3" s="19" t="s">
        <v>37</v>
      </c>
      <c r="BR3" s="19" t="s">
        <v>38</v>
      </c>
      <c r="BS3" s="19" t="s">
        <v>39</v>
      </c>
      <c r="BT3" s="19" t="s">
        <v>40</v>
      </c>
      <c r="BU3" s="60" t="s">
        <v>41</v>
      </c>
    </row>
    <row r="4" spans="1:75" x14ac:dyDescent="0.25">
      <c r="A4" s="10" t="s">
        <v>1</v>
      </c>
      <c r="D4" s="30" t="s">
        <v>42</v>
      </c>
      <c r="E4" s="30" t="s">
        <v>43</v>
      </c>
      <c r="F4" s="31" t="s">
        <v>42</v>
      </c>
      <c r="G4" s="31" t="s">
        <v>43</v>
      </c>
      <c r="H4" s="30" t="s">
        <v>42</v>
      </c>
      <c r="I4" s="8" t="s">
        <v>43</v>
      </c>
      <c r="K4" s="30" t="s">
        <v>42</v>
      </c>
      <c r="L4" s="30" t="s">
        <v>43</v>
      </c>
      <c r="M4" s="31" t="s">
        <v>42</v>
      </c>
      <c r="N4" s="31" t="s">
        <v>43</v>
      </c>
      <c r="O4" s="30" t="s">
        <v>42</v>
      </c>
      <c r="P4" s="8" t="s">
        <v>43</v>
      </c>
      <c r="R4" s="30" t="s">
        <v>42</v>
      </c>
      <c r="S4" s="30" t="s">
        <v>43</v>
      </c>
      <c r="T4" s="31" t="s">
        <v>42</v>
      </c>
      <c r="U4" s="31" t="s">
        <v>43</v>
      </c>
      <c r="V4" s="30" t="s">
        <v>42</v>
      </c>
      <c r="W4" s="8" t="s">
        <v>43</v>
      </c>
      <c r="Y4" s="30" t="s">
        <v>42</v>
      </c>
      <c r="Z4" s="30" t="s">
        <v>43</v>
      </c>
      <c r="AA4" s="31" t="s">
        <v>42</v>
      </c>
      <c r="AB4" s="31" t="s">
        <v>43</v>
      </c>
      <c r="AC4" s="30" t="s">
        <v>42</v>
      </c>
      <c r="AD4" s="8" t="s">
        <v>43</v>
      </c>
      <c r="AF4" s="30" t="s">
        <v>42</v>
      </c>
      <c r="AG4" s="30" t="s">
        <v>43</v>
      </c>
      <c r="AH4" s="31" t="s">
        <v>42</v>
      </c>
      <c r="AI4" s="31" t="s">
        <v>43</v>
      </c>
      <c r="AJ4" s="30" t="s">
        <v>42</v>
      </c>
      <c r="AK4" s="8" t="s">
        <v>43</v>
      </c>
      <c r="AM4" s="30" t="s">
        <v>42</v>
      </c>
      <c r="AN4" s="30" t="s">
        <v>43</v>
      </c>
      <c r="AO4" s="31" t="s">
        <v>42</v>
      </c>
      <c r="AP4" s="31" t="s">
        <v>43</v>
      </c>
      <c r="AQ4" s="30" t="s">
        <v>42</v>
      </c>
      <c r="AR4" s="8" t="s">
        <v>43</v>
      </c>
      <c r="AT4" s="30" t="s">
        <v>42</v>
      </c>
      <c r="AU4" s="30" t="s">
        <v>43</v>
      </c>
      <c r="AV4" s="31" t="s">
        <v>42</v>
      </c>
      <c r="AW4" s="31" t="s">
        <v>43</v>
      </c>
      <c r="AX4" s="30" t="s">
        <v>42</v>
      </c>
      <c r="AY4" s="8" t="s">
        <v>43</v>
      </c>
      <c r="BA4" s="30" t="s">
        <v>42</v>
      </c>
      <c r="BB4" s="30" t="s">
        <v>43</v>
      </c>
      <c r="BC4" s="31" t="s">
        <v>42</v>
      </c>
      <c r="BD4" s="31" t="s">
        <v>43</v>
      </c>
      <c r="BE4" s="30" t="s">
        <v>42</v>
      </c>
      <c r="BF4" s="8" t="s">
        <v>43</v>
      </c>
      <c r="BI4" s="19" t="s">
        <v>44</v>
      </c>
    </row>
    <row r="5" spans="1:75" s="47" customFormat="1" x14ac:dyDescent="0.25">
      <c r="A5" s="46" t="s">
        <v>24</v>
      </c>
      <c r="C5" s="48"/>
      <c r="D5" s="45" t="s">
        <v>43</v>
      </c>
      <c r="E5" s="45" t="s">
        <v>42</v>
      </c>
      <c r="F5" s="45" t="s">
        <v>43</v>
      </c>
      <c r="G5" s="45" t="s">
        <v>42</v>
      </c>
      <c r="H5" s="45" t="s">
        <v>43</v>
      </c>
      <c r="I5" s="49" t="s">
        <v>42</v>
      </c>
      <c r="J5" s="48"/>
      <c r="K5" s="45" t="s">
        <v>43</v>
      </c>
      <c r="L5" s="45" t="s">
        <v>42</v>
      </c>
      <c r="M5" s="45" t="s">
        <v>43</v>
      </c>
      <c r="N5" s="45" t="s">
        <v>42</v>
      </c>
      <c r="O5" s="45" t="s">
        <v>43</v>
      </c>
      <c r="P5" s="49" t="s">
        <v>42</v>
      </c>
      <c r="Q5" s="48"/>
      <c r="R5" s="45" t="s">
        <v>43</v>
      </c>
      <c r="S5" s="45" t="s">
        <v>42</v>
      </c>
      <c r="T5" s="45" t="s">
        <v>43</v>
      </c>
      <c r="U5" s="45" t="s">
        <v>42</v>
      </c>
      <c r="V5" s="45" t="s">
        <v>43</v>
      </c>
      <c r="W5" s="49" t="s">
        <v>42</v>
      </c>
      <c r="X5" s="48"/>
      <c r="Y5" s="45" t="s">
        <v>43</v>
      </c>
      <c r="Z5" s="45" t="s">
        <v>42</v>
      </c>
      <c r="AA5" s="45" t="s">
        <v>43</v>
      </c>
      <c r="AB5" s="45" t="s">
        <v>42</v>
      </c>
      <c r="AC5" s="45" t="s">
        <v>43</v>
      </c>
      <c r="AD5" s="49" t="s">
        <v>42</v>
      </c>
      <c r="AE5" s="48"/>
      <c r="AF5" s="45" t="s">
        <v>43</v>
      </c>
      <c r="AG5" s="45" t="s">
        <v>42</v>
      </c>
      <c r="AH5" s="45" t="s">
        <v>43</v>
      </c>
      <c r="AI5" s="45" t="s">
        <v>42</v>
      </c>
      <c r="AJ5" s="45" t="s">
        <v>43</v>
      </c>
      <c r="AK5" s="49" t="s">
        <v>42</v>
      </c>
      <c r="AL5" s="48"/>
      <c r="AM5" s="45" t="s">
        <v>43</v>
      </c>
      <c r="AN5" s="45" t="s">
        <v>42</v>
      </c>
      <c r="AO5" s="45" t="s">
        <v>43</v>
      </c>
      <c r="AP5" s="45" t="s">
        <v>42</v>
      </c>
      <c r="AQ5" s="45" t="s">
        <v>43</v>
      </c>
      <c r="AR5" s="49" t="s">
        <v>42</v>
      </c>
      <c r="AS5" s="48"/>
      <c r="AT5" s="45" t="s">
        <v>43</v>
      </c>
      <c r="AU5" s="45" t="s">
        <v>42</v>
      </c>
      <c r="AV5" s="45" t="s">
        <v>43</v>
      </c>
      <c r="AW5" s="45" t="s">
        <v>42</v>
      </c>
      <c r="AX5" s="45" t="s">
        <v>43</v>
      </c>
      <c r="AY5" s="49" t="s">
        <v>42</v>
      </c>
      <c r="AZ5" s="48"/>
      <c r="BA5" s="45" t="s">
        <v>43</v>
      </c>
      <c r="BB5" s="45" t="s">
        <v>42</v>
      </c>
      <c r="BC5" s="45" t="s">
        <v>43</v>
      </c>
      <c r="BD5" s="45" t="s">
        <v>42</v>
      </c>
      <c r="BE5" s="45" t="s">
        <v>43</v>
      </c>
      <c r="BF5" s="49" t="s">
        <v>42</v>
      </c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45"/>
      <c r="BV5" s="45"/>
    </row>
    <row r="6" spans="1:75" s="12" customFormat="1" x14ac:dyDescent="0.25">
      <c r="A6" s="109" t="s">
        <v>24</v>
      </c>
      <c r="B6" s="12" t="s">
        <v>45</v>
      </c>
      <c r="C6" s="2"/>
      <c r="D6" s="3"/>
      <c r="E6" s="3"/>
      <c r="F6" s="4"/>
      <c r="G6" s="4"/>
      <c r="H6" s="3"/>
      <c r="I6" s="5"/>
      <c r="J6" s="2"/>
      <c r="K6" s="3"/>
      <c r="L6" s="3"/>
      <c r="M6" s="4"/>
      <c r="N6" s="4"/>
      <c r="O6" s="3"/>
      <c r="P6" s="5"/>
      <c r="Q6" s="2"/>
      <c r="R6" s="3"/>
      <c r="S6" s="3"/>
      <c r="T6" s="4"/>
      <c r="U6" s="4"/>
      <c r="V6" s="3"/>
      <c r="W6" s="5"/>
      <c r="X6" s="2">
        <v>1</v>
      </c>
      <c r="Y6" s="3"/>
      <c r="Z6" s="3"/>
      <c r="AA6" s="4"/>
      <c r="AB6" s="4"/>
      <c r="AC6" s="3"/>
      <c r="AD6" s="5"/>
      <c r="AE6" s="2">
        <v>4</v>
      </c>
      <c r="AF6" s="3"/>
      <c r="AG6" s="3"/>
      <c r="AH6" s="4"/>
      <c r="AI6" s="4"/>
      <c r="AJ6" s="3"/>
      <c r="AK6" s="5"/>
      <c r="AL6" s="2"/>
      <c r="AM6" s="3"/>
      <c r="AN6" s="3"/>
      <c r="AO6" s="4"/>
      <c r="AP6" s="4"/>
      <c r="AQ6" s="3"/>
      <c r="AR6" s="5"/>
      <c r="AS6" s="2"/>
      <c r="AT6" s="3"/>
      <c r="AU6" s="3"/>
      <c r="AV6" s="4"/>
      <c r="AW6" s="4"/>
      <c r="AX6" s="3"/>
      <c r="AY6" s="5"/>
      <c r="AZ6" s="2"/>
      <c r="BA6" s="3"/>
      <c r="BB6" s="3"/>
      <c r="BC6" s="4"/>
      <c r="BD6" s="4"/>
      <c r="BE6" s="3"/>
      <c r="BF6" s="5"/>
      <c r="BG6" s="14"/>
      <c r="BH6" s="14"/>
      <c r="BI6" s="14"/>
      <c r="BJ6" s="15"/>
      <c r="BK6" s="15"/>
      <c r="BL6" s="15"/>
      <c r="BM6" s="14"/>
      <c r="BN6" s="14"/>
      <c r="BO6" s="14"/>
      <c r="BP6" s="14"/>
      <c r="BQ6" s="14"/>
      <c r="BR6" s="14"/>
      <c r="BS6" s="14"/>
      <c r="BT6" s="14"/>
      <c r="BU6" s="58"/>
      <c r="BV6" s="33">
        <f>SUM(C6:BU6)</f>
        <v>5</v>
      </c>
      <c r="BW6" s="12" t="s">
        <v>46</v>
      </c>
    </row>
    <row r="7" spans="1:75" x14ac:dyDescent="0.25">
      <c r="A7" s="110"/>
      <c r="B7" t="s">
        <v>47</v>
      </c>
      <c r="C7" s="7">
        <v>1</v>
      </c>
      <c r="J7" s="7">
        <v>1</v>
      </c>
      <c r="Q7" s="7">
        <v>1</v>
      </c>
      <c r="X7" s="7">
        <v>1</v>
      </c>
      <c r="AS7" s="7">
        <v>1</v>
      </c>
      <c r="BV7" s="28">
        <f>SUM(C7:BU7)</f>
        <v>5</v>
      </c>
    </row>
    <row r="8" spans="1:75" x14ac:dyDescent="0.25">
      <c r="A8" s="110"/>
      <c r="B8" t="s">
        <v>48</v>
      </c>
      <c r="C8" s="7">
        <v>1</v>
      </c>
      <c r="J8" s="7">
        <v>1</v>
      </c>
      <c r="Q8" s="7">
        <v>1</v>
      </c>
      <c r="X8" s="7">
        <v>1</v>
      </c>
      <c r="AE8" s="7">
        <v>1</v>
      </c>
      <c r="BV8" s="28">
        <f>SUM(C50:BU50)</f>
        <v>5</v>
      </c>
    </row>
    <row r="9" spans="1:75" s="36" customFormat="1" x14ac:dyDescent="0.25">
      <c r="A9" s="111"/>
      <c r="B9" s="36" t="s">
        <v>49</v>
      </c>
      <c r="C9" s="37">
        <v>1</v>
      </c>
      <c r="D9" s="38"/>
      <c r="E9" s="38"/>
      <c r="F9" s="39"/>
      <c r="G9" s="39"/>
      <c r="H9" s="38"/>
      <c r="I9" s="40"/>
      <c r="J9" s="37">
        <v>1</v>
      </c>
      <c r="K9" s="38"/>
      <c r="L9" s="38"/>
      <c r="M9" s="39"/>
      <c r="N9" s="39"/>
      <c r="O9" s="38"/>
      <c r="P9" s="40"/>
      <c r="Q9" s="37">
        <v>1</v>
      </c>
      <c r="R9" s="38"/>
      <c r="S9" s="38"/>
      <c r="T9" s="39"/>
      <c r="U9" s="39"/>
      <c r="V9" s="38"/>
      <c r="W9" s="40"/>
      <c r="X9" s="37"/>
      <c r="Y9" s="38"/>
      <c r="Z9" s="38"/>
      <c r="AA9" s="39"/>
      <c r="AB9" s="39"/>
      <c r="AC9" s="38"/>
      <c r="AD9" s="40"/>
      <c r="AE9" s="37"/>
      <c r="AF9" s="38"/>
      <c r="AG9" s="38"/>
      <c r="AH9" s="39"/>
      <c r="AI9" s="39"/>
      <c r="AJ9" s="38"/>
      <c r="AK9" s="40"/>
      <c r="AL9" s="37"/>
      <c r="AM9" s="38"/>
      <c r="AN9" s="38"/>
      <c r="AO9" s="39"/>
      <c r="AP9" s="39"/>
      <c r="AQ9" s="38"/>
      <c r="AR9" s="40"/>
      <c r="AS9" s="37"/>
      <c r="AT9" s="38"/>
      <c r="AU9" s="38"/>
      <c r="AV9" s="39"/>
      <c r="AW9" s="39"/>
      <c r="AX9" s="38"/>
      <c r="AY9" s="40"/>
      <c r="AZ9" s="37"/>
      <c r="BA9" s="38"/>
      <c r="BB9" s="38"/>
      <c r="BC9" s="39"/>
      <c r="BD9" s="39"/>
      <c r="BE9" s="38"/>
      <c r="BF9" s="40"/>
      <c r="BG9" s="42">
        <v>1</v>
      </c>
      <c r="BH9" s="42"/>
      <c r="BI9" s="42">
        <v>1</v>
      </c>
      <c r="BJ9" s="43"/>
      <c r="BK9" s="43"/>
      <c r="BL9" s="43"/>
      <c r="BM9" s="42">
        <v>1</v>
      </c>
      <c r="BN9" s="42">
        <v>1</v>
      </c>
      <c r="BO9" s="42"/>
      <c r="BP9" s="42"/>
      <c r="BQ9" s="42"/>
      <c r="BR9" s="42">
        <v>1</v>
      </c>
      <c r="BS9" s="42">
        <v>1</v>
      </c>
      <c r="BT9" s="42"/>
      <c r="BU9" s="61">
        <v>1</v>
      </c>
      <c r="BV9" s="26">
        <f>SUM(C9:BU9)</f>
        <v>10</v>
      </c>
    </row>
    <row r="10" spans="1:75" s="12" customFormat="1" x14ac:dyDescent="0.25">
      <c r="A10" s="112" t="s">
        <v>50</v>
      </c>
      <c r="B10" s="12" t="s">
        <v>51</v>
      </c>
      <c r="C10" s="2"/>
      <c r="D10" s="3"/>
      <c r="E10" s="3"/>
      <c r="F10" s="4"/>
      <c r="G10" s="4"/>
      <c r="H10" s="3">
        <v>5</v>
      </c>
      <c r="I10" s="5"/>
      <c r="J10" s="2"/>
      <c r="K10" s="3"/>
      <c r="L10" s="3"/>
      <c r="M10" s="4"/>
      <c r="N10" s="4"/>
      <c r="O10" s="3">
        <v>5</v>
      </c>
      <c r="P10" s="5"/>
      <c r="Q10" s="2"/>
      <c r="R10" s="3"/>
      <c r="S10" s="3"/>
      <c r="T10" s="4"/>
      <c r="U10" s="4"/>
      <c r="V10" s="3">
        <v>5</v>
      </c>
      <c r="W10" s="5"/>
      <c r="X10" s="2"/>
      <c r="Y10" s="3"/>
      <c r="Z10" s="3"/>
      <c r="AA10" s="4"/>
      <c r="AB10" s="4"/>
      <c r="AC10" s="3">
        <v>5</v>
      </c>
      <c r="AD10" s="5"/>
      <c r="AE10" s="2"/>
      <c r="AF10" s="3"/>
      <c r="AG10" s="3"/>
      <c r="AH10" s="4"/>
      <c r="AI10" s="4"/>
      <c r="AJ10" s="3"/>
      <c r="AK10" s="5"/>
      <c r="AL10" s="2"/>
      <c r="AM10" s="3"/>
      <c r="AN10" s="3"/>
      <c r="AO10" s="4"/>
      <c r="AP10" s="4"/>
      <c r="AQ10" s="3"/>
      <c r="AR10" s="5"/>
      <c r="AS10" s="2"/>
      <c r="AT10" s="3"/>
      <c r="AU10" s="3"/>
      <c r="AV10" s="4"/>
      <c r="AW10" s="4"/>
      <c r="AX10" s="3"/>
      <c r="AY10" s="5"/>
      <c r="AZ10" s="2"/>
      <c r="BA10" s="3"/>
      <c r="BB10" s="3"/>
      <c r="BC10" s="4"/>
      <c r="BD10" s="4"/>
      <c r="BE10" s="3"/>
      <c r="BF10" s="5"/>
      <c r="BG10" s="14"/>
      <c r="BH10" s="14"/>
      <c r="BI10" s="14"/>
      <c r="BJ10" s="15"/>
      <c r="BK10" s="15"/>
      <c r="BL10" s="15"/>
      <c r="BM10" s="14"/>
      <c r="BN10" s="14"/>
      <c r="BO10" s="14"/>
      <c r="BP10" s="14"/>
      <c r="BQ10" s="14"/>
      <c r="BR10" s="14"/>
      <c r="BS10" s="14"/>
      <c r="BT10" s="14"/>
      <c r="BU10" s="58"/>
      <c r="BV10" s="33"/>
    </row>
    <row r="11" spans="1:75" x14ac:dyDescent="0.25">
      <c r="A11" s="110"/>
      <c r="B11" t="s">
        <v>52</v>
      </c>
      <c r="H11" s="30">
        <v>5</v>
      </c>
      <c r="O11" s="30">
        <v>5</v>
      </c>
      <c r="V11" s="30">
        <v>5</v>
      </c>
      <c r="AC11" s="30">
        <v>5</v>
      </c>
    </row>
    <row r="12" spans="1:75" x14ac:dyDescent="0.25">
      <c r="A12" s="110"/>
      <c r="B12" t="s">
        <v>53</v>
      </c>
      <c r="H12" s="30">
        <v>1</v>
      </c>
      <c r="I12" s="8">
        <v>1</v>
      </c>
      <c r="O12" s="30">
        <v>1</v>
      </c>
      <c r="P12" s="8">
        <v>1</v>
      </c>
      <c r="V12" s="30">
        <v>1</v>
      </c>
      <c r="W12" s="8">
        <v>1</v>
      </c>
      <c r="AC12" s="30">
        <v>1</v>
      </c>
      <c r="AD12" s="8">
        <v>1</v>
      </c>
    </row>
    <row r="13" spans="1:75" x14ac:dyDescent="0.25">
      <c r="A13" s="110"/>
      <c r="B13" t="s">
        <v>54</v>
      </c>
      <c r="AI13" s="31">
        <v>4</v>
      </c>
    </row>
    <row r="14" spans="1:75" x14ac:dyDescent="0.25">
      <c r="A14" s="110"/>
      <c r="B14" t="s">
        <v>55</v>
      </c>
      <c r="AI14" s="31">
        <v>4</v>
      </c>
    </row>
    <row r="15" spans="1:75" x14ac:dyDescent="0.25">
      <c r="A15" s="110"/>
      <c r="B15" t="s">
        <v>56</v>
      </c>
      <c r="AQ15" s="30">
        <v>3</v>
      </c>
      <c r="AR15" s="8">
        <v>3</v>
      </c>
    </row>
    <row r="16" spans="1:75" x14ac:dyDescent="0.25">
      <c r="A16" s="110"/>
      <c r="B16" t="s">
        <v>57</v>
      </c>
      <c r="AF16" s="30">
        <v>6</v>
      </c>
      <c r="AG16" s="30">
        <v>6</v>
      </c>
      <c r="AH16" s="31">
        <v>3</v>
      </c>
      <c r="AI16" s="31">
        <v>3</v>
      </c>
    </row>
    <row r="17" spans="1:74" x14ac:dyDescent="0.25">
      <c r="A17" s="110"/>
      <c r="B17" t="s">
        <v>58</v>
      </c>
      <c r="AE17" s="9" t="s">
        <v>59</v>
      </c>
      <c r="AL17" s="9" t="s">
        <v>59</v>
      </c>
      <c r="AS17" s="9" t="s">
        <v>59</v>
      </c>
      <c r="AZ17" s="9"/>
      <c r="BG17" s="19" t="s">
        <v>59</v>
      </c>
    </row>
    <row r="18" spans="1:74" x14ac:dyDescent="0.25">
      <c r="A18" s="110"/>
      <c r="B18" t="s">
        <v>60</v>
      </c>
      <c r="AE18" s="9" t="s">
        <v>59</v>
      </c>
      <c r="AL18" s="9"/>
      <c r="AS18" s="9"/>
      <c r="AZ18" s="9"/>
    </row>
    <row r="19" spans="1:74" x14ac:dyDescent="0.25">
      <c r="A19" s="110"/>
      <c r="B19" t="s">
        <v>61</v>
      </c>
      <c r="AE19" s="9"/>
      <c r="AL19" s="9"/>
      <c r="AS19" s="9"/>
      <c r="AZ19" s="9"/>
      <c r="BC19" s="31">
        <v>4</v>
      </c>
    </row>
    <row r="20" spans="1:74" x14ac:dyDescent="0.25">
      <c r="A20" s="110"/>
      <c r="B20" t="s">
        <v>62</v>
      </c>
      <c r="AE20" s="9"/>
      <c r="AL20" s="9"/>
      <c r="AS20" s="9"/>
      <c r="AZ20" s="9"/>
      <c r="BC20" s="31">
        <v>1</v>
      </c>
    </row>
    <row r="21" spans="1:74" x14ac:dyDescent="0.25">
      <c r="A21" s="110"/>
      <c r="B21" t="s">
        <v>63</v>
      </c>
      <c r="AE21" s="9"/>
      <c r="AL21" s="9"/>
      <c r="AS21" s="9"/>
      <c r="AZ21" s="9"/>
      <c r="BC21" s="31">
        <v>3</v>
      </c>
    </row>
    <row r="22" spans="1:74" x14ac:dyDescent="0.25">
      <c r="A22" s="110"/>
      <c r="B22" s="34" t="s">
        <v>64</v>
      </c>
      <c r="AE22" s="9"/>
      <c r="AL22" s="9"/>
      <c r="AM22" s="30">
        <v>2</v>
      </c>
      <c r="AS22" s="9"/>
      <c r="AZ22" s="9"/>
    </row>
    <row r="23" spans="1:74" ht="15" customHeight="1" x14ac:dyDescent="0.25">
      <c r="A23" s="110"/>
      <c r="B23" t="s">
        <v>65</v>
      </c>
      <c r="AE23" s="9"/>
      <c r="AL23" s="9"/>
      <c r="AM23" s="32" t="s">
        <v>66</v>
      </c>
      <c r="AS23" s="9"/>
      <c r="AT23" s="32"/>
      <c r="AZ23" s="9"/>
      <c r="BA23" s="32"/>
    </row>
    <row r="24" spans="1:74" x14ac:dyDescent="0.25">
      <c r="A24" s="110"/>
      <c r="B24" s="35" t="s">
        <v>67</v>
      </c>
      <c r="AE24" s="9"/>
      <c r="AL24" s="9"/>
      <c r="AO24" s="31">
        <v>4</v>
      </c>
      <c r="AP24" s="31">
        <v>4</v>
      </c>
      <c r="AS24" s="9"/>
      <c r="AZ24" s="9"/>
    </row>
    <row r="25" spans="1:74" x14ac:dyDescent="0.25">
      <c r="A25" s="110"/>
      <c r="B25" t="s">
        <v>68</v>
      </c>
      <c r="AE25" s="9"/>
      <c r="AL25" s="9"/>
      <c r="AN25" s="30">
        <v>4</v>
      </c>
      <c r="AS25" s="9"/>
      <c r="AZ25" s="9"/>
    </row>
    <row r="26" spans="1:74" s="36" customFormat="1" x14ac:dyDescent="0.25">
      <c r="A26" s="111"/>
      <c r="B26" s="36" t="s">
        <v>69</v>
      </c>
      <c r="C26" s="37"/>
      <c r="D26" s="38"/>
      <c r="E26" s="38"/>
      <c r="F26" s="39"/>
      <c r="G26" s="39"/>
      <c r="H26" s="38"/>
      <c r="I26" s="40"/>
      <c r="J26" s="37"/>
      <c r="K26" s="38"/>
      <c r="L26" s="38"/>
      <c r="M26" s="39"/>
      <c r="N26" s="39"/>
      <c r="O26" s="38"/>
      <c r="P26" s="40"/>
      <c r="Q26" s="37"/>
      <c r="R26" s="38"/>
      <c r="S26" s="38"/>
      <c r="T26" s="39"/>
      <c r="U26" s="39"/>
      <c r="V26" s="38"/>
      <c r="W26" s="40"/>
      <c r="X26" s="37"/>
      <c r="Y26" s="38"/>
      <c r="Z26" s="38"/>
      <c r="AA26" s="39"/>
      <c r="AB26" s="39"/>
      <c r="AC26" s="38"/>
      <c r="AD26" s="40"/>
      <c r="AE26" s="41"/>
      <c r="AF26" s="38"/>
      <c r="AG26" s="38"/>
      <c r="AH26" s="39"/>
      <c r="AI26" s="39"/>
      <c r="AJ26" s="38"/>
      <c r="AK26" s="40"/>
      <c r="AL26" s="41"/>
      <c r="AM26" s="38"/>
      <c r="AN26" s="38"/>
      <c r="AO26" s="39"/>
      <c r="AP26" s="39"/>
      <c r="AQ26" s="38"/>
      <c r="AR26" s="40"/>
      <c r="AS26" s="41"/>
      <c r="AT26" s="38">
        <v>9</v>
      </c>
      <c r="AU26" s="38">
        <v>8</v>
      </c>
      <c r="AV26" s="39">
        <v>9</v>
      </c>
      <c r="AW26" s="39">
        <v>10</v>
      </c>
      <c r="AX26" s="38"/>
      <c r="AY26" s="40"/>
      <c r="AZ26" s="41"/>
      <c r="BA26" s="38"/>
      <c r="BB26" s="38"/>
      <c r="BC26" s="39"/>
      <c r="BD26" s="39"/>
      <c r="BE26" s="38"/>
      <c r="BF26" s="40"/>
      <c r="BG26" s="42"/>
      <c r="BH26" s="42"/>
      <c r="BI26" s="42"/>
      <c r="BJ26" s="43"/>
      <c r="BK26" s="43"/>
      <c r="BL26" s="43"/>
      <c r="BM26" s="42"/>
      <c r="BN26" s="42"/>
      <c r="BO26" s="42"/>
      <c r="BP26" s="42"/>
      <c r="BQ26" s="42"/>
      <c r="BR26" s="42"/>
      <c r="BS26" s="42"/>
      <c r="BT26" s="42"/>
      <c r="BU26" s="61"/>
      <c r="BV26" s="26"/>
    </row>
    <row r="27" spans="1:74" s="12" customFormat="1" x14ac:dyDescent="0.25">
      <c r="A27" s="112" t="s">
        <v>70</v>
      </c>
      <c r="B27" s="12" t="s">
        <v>71</v>
      </c>
      <c r="C27" s="2"/>
      <c r="D27" s="3">
        <v>8</v>
      </c>
      <c r="E27" s="3"/>
      <c r="F27" s="4"/>
      <c r="G27" s="4"/>
      <c r="H27" s="3"/>
      <c r="I27" s="5"/>
      <c r="J27" s="2"/>
      <c r="K27" s="3">
        <v>8</v>
      </c>
      <c r="L27" s="3"/>
      <c r="M27" s="4"/>
      <c r="N27" s="4"/>
      <c r="O27" s="3"/>
      <c r="P27" s="5"/>
      <c r="Q27" s="2"/>
      <c r="R27" s="3">
        <v>8</v>
      </c>
      <c r="S27" s="3"/>
      <c r="T27" s="4"/>
      <c r="U27" s="4"/>
      <c r="V27" s="3"/>
      <c r="W27" s="5"/>
      <c r="X27" s="2"/>
      <c r="Y27" s="3">
        <v>8</v>
      </c>
      <c r="Z27" s="3"/>
      <c r="AA27" s="4"/>
      <c r="AB27" s="4"/>
      <c r="AC27" s="3"/>
      <c r="AD27" s="5"/>
      <c r="AE27" s="2"/>
      <c r="AF27" s="3"/>
      <c r="AG27" s="3"/>
      <c r="AH27" s="4"/>
      <c r="AI27" s="4"/>
      <c r="AJ27" s="3"/>
      <c r="AK27" s="5"/>
      <c r="AL27" s="2"/>
      <c r="AM27" s="3"/>
      <c r="AN27" s="3"/>
      <c r="AO27" s="4"/>
      <c r="AP27" s="4"/>
      <c r="AQ27" s="3"/>
      <c r="AR27" s="5"/>
      <c r="AS27" s="2"/>
      <c r="AT27" s="3"/>
      <c r="AU27" s="3"/>
      <c r="AV27" s="4"/>
      <c r="AW27" s="4"/>
      <c r="AX27" s="3"/>
      <c r="AY27" s="5"/>
      <c r="AZ27" s="2"/>
      <c r="BA27" s="3"/>
      <c r="BB27" s="3"/>
      <c r="BC27" s="4"/>
      <c r="BD27" s="4"/>
      <c r="BE27" s="3"/>
      <c r="BF27" s="5"/>
      <c r="BG27" s="14"/>
      <c r="BH27" s="14"/>
      <c r="BI27" s="14"/>
      <c r="BJ27" s="15"/>
      <c r="BK27" s="15"/>
      <c r="BL27" s="15"/>
      <c r="BM27" s="14"/>
      <c r="BN27" s="14"/>
      <c r="BO27" s="14"/>
      <c r="BP27" s="14"/>
      <c r="BQ27" s="14"/>
      <c r="BR27" s="14"/>
      <c r="BS27" s="14"/>
      <c r="BT27" s="14"/>
      <c r="BU27" s="58"/>
      <c r="BV27" s="33"/>
    </row>
    <row r="28" spans="1:74" x14ac:dyDescent="0.25">
      <c r="A28" s="110"/>
      <c r="B28" t="s">
        <v>72</v>
      </c>
      <c r="D28" s="30">
        <v>2</v>
      </c>
      <c r="E28" s="30">
        <v>2</v>
      </c>
      <c r="K28" s="30">
        <v>2</v>
      </c>
      <c r="L28" s="30">
        <v>2</v>
      </c>
      <c r="R28" s="30">
        <v>1</v>
      </c>
      <c r="S28" s="30">
        <v>1</v>
      </c>
      <c r="Y28" s="30">
        <v>2</v>
      </c>
      <c r="Z28" s="30">
        <v>2</v>
      </c>
    </row>
    <row r="29" spans="1:74" x14ac:dyDescent="0.25">
      <c r="A29" s="110"/>
      <c r="B29" t="s">
        <v>73</v>
      </c>
      <c r="D29"/>
      <c r="E29" s="30">
        <v>8</v>
      </c>
      <c r="L29" s="30">
        <v>8</v>
      </c>
      <c r="S29" s="30">
        <v>8</v>
      </c>
      <c r="Z29" s="30">
        <v>2</v>
      </c>
    </row>
    <row r="30" spans="1:74" x14ac:dyDescent="0.25">
      <c r="A30" s="110"/>
      <c r="B30" t="s">
        <v>74</v>
      </c>
      <c r="F30" s="31">
        <v>1</v>
      </c>
      <c r="M30" s="31">
        <v>1</v>
      </c>
      <c r="AA30" s="31">
        <v>1</v>
      </c>
    </row>
    <row r="31" spans="1:74" x14ac:dyDescent="0.25">
      <c r="A31" s="110"/>
      <c r="B31" t="s">
        <v>75</v>
      </c>
      <c r="F31" s="31">
        <v>1</v>
      </c>
      <c r="G31" s="31">
        <v>1</v>
      </c>
      <c r="M31" s="31">
        <v>1</v>
      </c>
      <c r="N31" s="31">
        <v>1</v>
      </c>
      <c r="T31" s="31">
        <v>1</v>
      </c>
      <c r="U31" s="31">
        <v>1</v>
      </c>
      <c r="AA31" s="31">
        <v>1</v>
      </c>
      <c r="AB31" s="31">
        <v>1</v>
      </c>
    </row>
    <row r="32" spans="1:74" x14ac:dyDescent="0.25">
      <c r="A32" s="110"/>
      <c r="B32" t="s">
        <v>76</v>
      </c>
      <c r="F32" s="31">
        <v>1</v>
      </c>
      <c r="G32" s="31">
        <v>1</v>
      </c>
      <c r="M32" s="31">
        <v>1</v>
      </c>
      <c r="N32" s="31">
        <v>1</v>
      </c>
    </row>
    <row r="33" spans="1:74" x14ac:dyDescent="0.25">
      <c r="A33" s="110"/>
      <c r="B33" t="s">
        <v>77</v>
      </c>
      <c r="D33" s="30">
        <v>2</v>
      </c>
      <c r="K33" s="30">
        <v>2</v>
      </c>
      <c r="R33" s="30">
        <v>2</v>
      </c>
      <c r="Y33" s="30">
        <v>2</v>
      </c>
    </row>
    <row r="34" spans="1:74" x14ac:dyDescent="0.25">
      <c r="A34" s="110"/>
      <c r="B34" t="s">
        <v>78</v>
      </c>
      <c r="D34" s="30">
        <v>4</v>
      </c>
      <c r="E34" s="30">
        <v>4</v>
      </c>
      <c r="K34" s="30">
        <v>4</v>
      </c>
      <c r="L34" s="30">
        <v>4</v>
      </c>
      <c r="R34" s="30">
        <v>4</v>
      </c>
      <c r="S34" s="30">
        <v>2</v>
      </c>
      <c r="Y34" s="30">
        <v>4</v>
      </c>
      <c r="Z34" s="30">
        <v>4</v>
      </c>
    </row>
    <row r="35" spans="1:74" x14ac:dyDescent="0.25">
      <c r="A35" s="110"/>
      <c r="B35" t="s">
        <v>57</v>
      </c>
      <c r="D35" s="30">
        <v>6</v>
      </c>
      <c r="E35" s="30">
        <v>6</v>
      </c>
      <c r="F35" s="31">
        <v>3</v>
      </c>
      <c r="G35" s="31">
        <v>3</v>
      </c>
      <c r="K35" s="30">
        <v>6</v>
      </c>
      <c r="L35" s="30">
        <v>6</v>
      </c>
      <c r="M35" s="31">
        <v>3</v>
      </c>
      <c r="N35" s="31">
        <v>3</v>
      </c>
      <c r="R35" s="30">
        <v>4</v>
      </c>
      <c r="S35" s="30">
        <v>4</v>
      </c>
      <c r="T35" s="31">
        <v>1</v>
      </c>
      <c r="U35" s="31">
        <v>1</v>
      </c>
      <c r="Y35" s="30">
        <v>6</v>
      </c>
      <c r="Z35" s="30">
        <v>6</v>
      </c>
      <c r="AA35" s="31">
        <v>3</v>
      </c>
      <c r="AB35" s="31">
        <v>3</v>
      </c>
      <c r="AC35" s="30">
        <v>6</v>
      </c>
      <c r="AD35" s="8">
        <v>6</v>
      </c>
    </row>
    <row r="36" spans="1:74" x14ac:dyDescent="0.25">
      <c r="A36" s="113"/>
      <c r="B36" t="s">
        <v>79</v>
      </c>
      <c r="E36" s="30">
        <v>2</v>
      </c>
      <c r="L36" s="30">
        <v>2</v>
      </c>
      <c r="S36" s="30">
        <v>2</v>
      </c>
      <c r="Z36" s="30">
        <v>2</v>
      </c>
    </row>
    <row r="37" spans="1:74" x14ac:dyDescent="0.25">
      <c r="A37" s="113"/>
      <c r="B37" t="s">
        <v>80</v>
      </c>
      <c r="E37" s="30">
        <v>2</v>
      </c>
      <c r="L37" s="30">
        <v>2</v>
      </c>
      <c r="S37" s="30">
        <v>2</v>
      </c>
      <c r="Z37" s="30">
        <v>2</v>
      </c>
    </row>
    <row r="38" spans="1:74" x14ac:dyDescent="0.25">
      <c r="A38" s="113"/>
      <c r="B38" t="s">
        <v>81</v>
      </c>
      <c r="E38" s="30">
        <v>2</v>
      </c>
      <c r="L38" s="30">
        <v>2</v>
      </c>
      <c r="Z38" s="30">
        <v>2</v>
      </c>
    </row>
    <row r="39" spans="1:74" s="36" customFormat="1" x14ac:dyDescent="0.25">
      <c r="A39" s="114"/>
      <c r="B39" s="36" t="s">
        <v>82</v>
      </c>
      <c r="C39" s="37"/>
      <c r="D39" s="38"/>
      <c r="E39" s="38"/>
      <c r="F39" s="39"/>
      <c r="G39" s="39">
        <v>2</v>
      </c>
      <c r="H39" s="38"/>
      <c r="I39" s="40"/>
      <c r="J39" s="37"/>
      <c r="K39" s="38"/>
      <c r="L39" s="38"/>
      <c r="M39" s="39"/>
      <c r="N39" s="39">
        <v>2</v>
      </c>
      <c r="O39" s="38"/>
      <c r="P39" s="40"/>
      <c r="Q39" s="37"/>
      <c r="R39" s="38"/>
      <c r="S39" s="38"/>
      <c r="T39" s="39"/>
      <c r="U39" s="39">
        <v>2</v>
      </c>
      <c r="V39" s="38"/>
      <c r="W39" s="40"/>
      <c r="X39" s="37"/>
      <c r="Y39" s="38"/>
      <c r="Z39" s="38"/>
      <c r="AA39" s="39"/>
      <c r="AB39" s="39">
        <v>2</v>
      </c>
      <c r="AC39" s="38"/>
      <c r="AD39" s="40"/>
      <c r="AE39" s="37"/>
      <c r="AF39" s="38"/>
      <c r="AG39" s="38"/>
      <c r="AH39" s="39"/>
      <c r="AI39" s="39"/>
      <c r="AJ39" s="38"/>
      <c r="AK39" s="40"/>
      <c r="AL39" s="37"/>
      <c r="AM39" s="38"/>
      <c r="AN39" s="38"/>
      <c r="AO39" s="39"/>
      <c r="AP39" s="39"/>
      <c r="AQ39" s="38"/>
      <c r="AR39" s="40"/>
      <c r="AS39" s="37"/>
      <c r="AT39" s="38"/>
      <c r="AU39" s="38"/>
      <c r="AV39" s="39"/>
      <c r="AW39" s="39"/>
      <c r="AX39" s="38"/>
      <c r="AY39" s="40"/>
      <c r="AZ39" s="37"/>
      <c r="BA39" s="38"/>
      <c r="BB39" s="38"/>
      <c r="BC39" s="39"/>
      <c r="BD39" s="39"/>
      <c r="BE39" s="38"/>
      <c r="BF39" s="40"/>
      <c r="BG39" s="42"/>
      <c r="BH39" s="42"/>
      <c r="BI39" s="42"/>
      <c r="BJ39" s="43"/>
      <c r="BK39" s="43"/>
      <c r="BL39" s="43"/>
      <c r="BM39" s="42"/>
      <c r="BN39" s="42"/>
      <c r="BO39" s="42"/>
      <c r="BP39" s="42"/>
      <c r="BQ39" s="42"/>
      <c r="BR39" s="42"/>
      <c r="BS39" s="42"/>
      <c r="BT39" s="42"/>
      <c r="BU39" s="61"/>
      <c r="BV39" s="26"/>
    </row>
    <row r="40" spans="1:74" s="12" customFormat="1" x14ac:dyDescent="0.25">
      <c r="A40" s="11"/>
      <c r="B40" s="12" t="s">
        <v>83</v>
      </c>
      <c r="C40" s="2"/>
      <c r="D40" s="3"/>
      <c r="E40" s="3"/>
      <c r="F40" s="4"/>
      <c r="G40" s="4"/>
      <c r="H40" s="3">
        <v>1</v>
      </c>
      <c r="I40" s="5">
        <v>1</v>
      </c>
      <c r="J40" s="2"/>
      <c r="K40" s="3"/>
      <c r="L40" s="3"/>
      <c r="M40" s="4"/>
      <c r="N40" s="4"/>
      <c r="O40" s="3">
        <v>1</v>
      </c>
      <c r="P40" s="5">
        <v>1</v>
      </c>
      <c r="Q40" s="2"/>
      <c r="R40" s="3"/>
      <c r="S40" s="3"/>
      <c r="T40" s="4"/>
      <c r="U40" s="4"/>
      <c r="V40" s="3">
        <v>1</v>
      </c>
      <c r="W40" s="5">
        <v>1</v>
      </c>
      <c r="X40" s="2"/>
      <c r="Y40" s="3"/>
      <c r="Z40" s="3"/>
      <c r="AA40" s="4"/>
      <c r="AB40" s="4"/>
      <c r="AC40" s="3">
        <v>1</v>
      </c>
      <c r="AD40" s="5">
        <v>1</v>
      </c>
      <c r="AE40" s="2"/>
      <c r="AF40" s="3"/>
      <c r="AG40" s="3"/>
      <c r="AH40" s="4"/>
      <c r="AI40" s="4"/>
      <c r="AJ40" s="3"/>
      <c r="AK40" s="5"/>
      <c r="AL40" s="2"/>
      <c r="AM40" s="3"/>
      <c r="AN40" s="3"/>
      <c r="AO40" s="4"/>
      <c r="AP40" s="4"/>
      <c r="AQ40" s="3"/>
      <c r="AR40" s="5"/>
      <c r="AS40" s="2"/>
      <c r="AT40" s="3"/>
      <c r="AU40" s="3"/>
      <c r="AV40" s="4"/>
      <c r="AW40" s="4"/>
      <c r="AX40" s="3"/>
      <c r="AY40" s="5"/>
      <c r="AZ40" s="2"/>
      <c r="BA40" s="3"/>
      <c r="BB40" s="3"/>
      <c r="BC40" s="4"/>
      <c r="BD40" s="4"/>
      <c r="BE40" s="3"/>
      <c r="BF40" s="5"/>
      <c r="BG40" s="14"/>
      <c r="BH40" s="14"/>
      <c r="BI40" s="14"/>
      <c r="BJ40" s="15"/>
      <c r="BK40" s="15"/>
      <c r="BL40" s="15"/>
      <c r="BM40" s="14"/>
      <c r="BN40" s="14"/>
      <c r="BO40" s="14"/>
      <c r="BP40" s="14"/>
      <c r="BQ40" s="14"/>
      <c r="BR40" s="14"/>
      <c r="BS40" s="14"/>
      <c r="BT40" s="14"/>
      <c r="BU40" s="58"/>
      <c r="BV40" s="33"/>
    </row>
    <row r="41" spans="1:74" x14ac:dyDescent="0.25">
      <c r="A41" s="10"/>
      <c r="B41" t="s">
        <v>84</v>
      </c>
      <c r="H41" s="30">
        <v>1</v>
      </c>
      <c r="I41" s="8">
        <v>1</v>
      </c>
      <c r="O41" s="30">
        <v>1</v>
      </c>
      <c r="P41" s="8">
        <v>1</v>
      </c>
      <c r="V41" s="30">
        <v>1</v>
      </c>
      <c r="W41" s="8">
        <v>1</v>
      </c>
      <c r="AC41" s="30">
        <v>1</v>
      </c>
      <c r="AD41" s="8">
        <v>1</v>
      </c>
    </row>
    <row r="42" spans="1:74" s="36" customFormat="1" x14ac:dyDescent="0.25">
      <c r="A42" s="44"/>
      <c r="B42" s="36" t="s">
        <v>85</v>
      </c>
      <c r="C42" s="37"/>
      <c r="E42" s="38"/>
      <c r="F42" s="39"/>
      <c r="G42" s="39"/>
      <c r="H42" s="38">
        <v>1</v>
      </c>
      <c r="I42" s="40">
        <v>1</v>
      </c>
      <c r="J42" s="37"/>
      <c r="K42" s="38"/>
      <c r="L42" s="38"/>
      <c r="M42" s="39"/>
      <c r="N42" s="39"/>
      <c r="O42" s="38">
        <v>1</v>
      </c>
      <c r="P42" s="40">
        <v>1</v>
      </c>
      <c r="Q42" s="37"/>
      <c r="R42" s="38"/>
      <c r="S42" s="38"/>
      <c r="T42" s="39"/>
      <c r="U42" s="39"/>
      <c r="V42" s="38"/>
      <c r="W42" s="40"/>
      <c r="X42" s="37"/>
      <c r="Y42" s="38"/>
      <c r="Z42" s="38"/>
      <c r="AA42" s="39"/>
      <c r="AB42" s="39"/>
      <c r="AC42" s="38">
        <v>1</v>
      </c>
      <c r="AD42" s="40">
        <v>1</v>
      </c>
      <c r="AE42" s="37"/>
      <c r="AF42" s="38"/>
      <c r="AG42" s="38"/>
      <c r="AH42" s="39"/>
      <c r="AI42" s="39"/>
      <c r="AJ42" s="38"/>
      <c r="AK42" s="40"/>
      <c r="AL42" s="37"/>
      <c r="AM42" s="38"/>
      <c r="AN42" s="38"/>
      <c r="AO42" s="39"/>
      <c r="AP42" s="39"/>
      <c r="AQ42" s="38"/>
      <c r="AR42" s="40"/>
      <c r="AS42" s="37"/>
      <c r="AT42" s="38"/>
      <c r="AU42" s="38"/>
      <c r="AV42" s="39"/>
      <c r="AW42" s="39"/>
      <c r="AX42" s="38"/>
      <c r="AY42" s="40"/>
      <c r="AZ42" s="37"/>
      <c r="BA42" s="38"/>
      <c r="BB42" s="38"/>
      <c r="BC42" s="39"/>
      <c r="BD42" s="39"/>
      <c r="BE42" s="38"/>
      <c r="BF42" s="40"/>
      <c r="BG42" s="42"/>
      <c r="BH42" s="42"/>
      <c r="BI42" s="42"/>
      <c r="BJ42" s="43"/>
      <c r="BK42" s="43"/>
      <c r="BL42" s="43"/>
      <c r="BM42" s="42"/>
      <c r="BN42" s="42"/>
      <c r="BO42" s="42"/>
      <c r="BP42" s="42"/>
      <c r="BQ42" s="42"/>
      <c r="BR42" s="42"/>
      <c r="BS42" s="42"/>
      <c r="BT42" s="42"/>
      <c r="BU42" s="61"/>
      <c r="BV42" s="26"/>
    </row>
    <row r="43" spans="1:74" x14ac:dyDescent="0.25">
      <c r="B43" t="s">
        <v>86</v>
      </c>
      <c r="D43" s="28">
        <f>SUM(D27:D29)</f>
        <v>10</v>
      </c>
      <c r="E43" s="28">
        <f>SUM(E27:E29)</f>
        <v>10</v>
      </c>
      <c r="K43" s="28">
        <f>SUM(K27:K29)</f>
        <v>10</v>
      </c>
      <c r="L43" s="28">
        <f>SUM(L27:L29)</f>
        <v>10</v>
      </c>
      <c r="R43" s="28">
        <f>SUM(R27:R29)</f>
        <v>9</v>
      </c>
      <c r="S43" s="28">
        <f>SUM(S27:S29)</f>
        <v>9</v>
      </c>
      <c r="Y43" s="28">
        <f>SUM(Y27:Y29)</f>
        <v>10</v>
      </c>
      <c r="Z43" s="28">
        <f>SUM(Z27:Z29)</f>
        <v>4</v>
      </c>
      <c r="AF43" s="28">
        <f>SUM(AF27:AF29)</f>
        <v>0</v>
      </c>
      <c r="AG43" s="28">
        <f>SUM(AG27:AG29)</f>
        <v>0</v>
      </c>
      <c r="AM43" s="28">
        <f>SUM(AM27:AM29)</f>
        <v>0</v>
      </c>
      <c r="AN43" s="28">
        <f>SUM(AN27:AN29)</f>
        <v>0</v>
      </c>
      <c r="AT43" s="28">
        <f>SUM(AT27:AT29)</f>
        <v>0</v>
      </c>
      <c r="AU43" s="28">
        <f>SUM(AU27:AU29)</f>
        <v>0</v>
      </c>
      <c r="BA43" s="28">
        <f>SUM(BA27:BA29)</f>
        <v>0</v>
      </c>
      <c r="BB43" s="28">
        <f>SUM(BB27:BB29)</f>
        <v>0</v>
      </c>
    </row>
    <row r="44" spans="1:74" x14ac:dyDescent="0.25">
      <c r="B44" t="s">
        <v>26</v>
      </c>
      <c r="D44" s="28">
        <f>SUM(D10:D26)+SUM(D30:D39)</f>
        <v>12</v>
      </c>
      <c r="E44" s="28">
        <f>SUM(E10:E26)+SUM(E30:E39)</f>
        <v>16</v>
      </c>
      <c r="K44" s="28">
        <f>SUM(K10:K26)+SUM(K30:K39)</f>
        <v>12</v>
      </c>
      <c r="L44" s="28">
        <f>SUM(L10:L26)+SUM(L30:L39)</f>
        <v>16</v>
      </c>
      <c r="R44" s="28">
        <f>SUM(R10:R26)+SUM(R30:R39)</f>
        <v>10</v>
      </c>
      <c r="S44" s="28">
        <f>SUM(S10:S26)+SUM(S30:S39)</f>
        <v>10</v>
      </c>
      <c r="Y44" s="28">
        <f>SUM(Y10:Y26)+SUM(Y30:Y39)</f>
        <v>12</v>
      </c>
      <c r="Z44" s="28">
        <f>SUM(Z10:Z26)+SUM(Z30:Z39)</f>
        <v>16</v>
      </c>
      <c r="AF44" s="28">
        <f>SUM(AF10:AF26)+SUM(AF30:AF39)</f>
        <v>6</v>
      </c>
      <c r="AG44" s="28">
        <f>SUM(AG10:AG26)+SUM(AG30:AG39)</f>
        <v>6</v>
      </c>
      <c r="AM44" s="28">
        <f>SUM(AM10:AM26)+SUM(AM30:AM39)</f>
        <v>2</v>
      </c>
      <c r="AN44" s="28">
        <f>SUM(AN10:AN26)+SUM(AN30:AN39)</f>
        <v>4</v>
      </c>
      <c r="AT44" s="28">
        <f>SUM(AT10:AT26)+SUM(AT30:AT39)</f>
        <v>9</v>
      </c>
      <c r="AU44" s="28">
        <f>SUM(AU10:AU26)+SUM(AU30:AU39)</f>
        <v>8</v>
      </c>
      <c r="BA44" s="28">
        <f>SUM(BA10:BA26)+SUM(BA30:BA39)</f>
        <v>0</v>
      </c>
      <c r="BB44" s="28">
        <f>SUM(BB10:BB26)+SUM(BB30:BB39)</f>
        <v>0</v>
      </c>
    </row>
    <row r="45" spans="1:74" s="22" customFormat="1" x14ac:dyDescent="0.25">
      <c r="A45" s="27" t="s">
        <v>3</v>
      </c>
      <c r="C45" s="23"/>
      <c r="D45" s="28"/>
      <c r="E45" s="28"/>
      <c r="F45" s="28">
        <f>SUM(F10:F42)</f>
        <v>6</v>
      </c>
      <c r="G45" s="28">
        <f>SUM(G10:G42)</f>
        <v>7</v>
      </c>
      <c r="H45" s="28">
        <f>SUM(H10:H42)</f>
        <v>14</v>
      </c>
      <c r="I45" s="24">
        <f>SUM(I10:I42)</f>
        <v>4</v>
      </c>
      <c r="J45" s="23"/>
      <c r="K45" s="28"/>
      <c r="L45" s="28"/>
      <c r="M45" s="28">
        <f>SUM(M10:M42)</f>
        <v>6</v>
      </c>
      <c r="N45" s="28">
        <f>SUM(N10:N42)</f>
        <v>7</v>
      </c>
      <c r="O45" s="28">
        <f>SUM(O10:O42)</f>
        <v>14</v>
      </c>
      <c r="P45" s="24">
        <f>SUM(P10:P42)</f>
        <v>4</v>
      </c>
      <c r="Q45" s="23"/>
      <c r="R45" s="28"/>
      <c r="S45" s="28"/>
      <c r="T45" s="28">
        <f>SUM(T10:T42)</f>
        <v>2</v>
      </c>
      <c r="U45" s="28">
        <f>SUM(U10:U42)</f>
        <v>4</v>
      </c>
      <c r="V45" s="28">
        <f>SUM(V10:V42)</f>
        <v>13</v>
      </c>
      <c r="W45" s="24">
        <f>SUM(W10:W42)</f>
        <v>3</v>
      </c>
      <c r="X45" s="23"/>
      <c r="Y45" s="28"/>
      <c r="Z45" s="28"/>
      <c r="AA45" s="28">
        <f>SUM(AA10:AA42)</f>
        <v>5</v>
      </c>
      <c r="AB45" s="28">
        <f>SUM(AB10:AB42)</f>
        <v>6</v>
      </c>
      <c r="AC45" s="28">
        <f>SUM(AC10:AC42)</f>
        <v>20</v>
      </c>
      <c r="AD45" s="24">
        <f>SUM(AD10:AD42)</f>
        <v>10</v>
      </c>
      <c r="AE45" s="23"/>
      <c r="AF45" s="28"/>
      <c r="AG45" s="28"/>
      <c r="AH45" s="28">
        <f>SUM(AH10:AH42)</f>
        <v>3</v>
      </c>
      <c r="AI45" s="28">
        <f>SUM(AI10:AI42)</f>
        <v>11</v>
      </c>
      <c r="AJ45" s="28">
        <f>SUM(AJ10:AJ42)</f>
        <v>0</v>
      </c>
      <c r="AK45" s="24">
        <f>SUM(AK10:AK42)</f>
        <v>0</v>
      </c>
      <c r="AL45" s="23"/>
      <c r="AM45" s="28"/>
      <c r="AN45" s="28"/>
      <c r="AO45" s="28">
        <f>SUM(AO10:AO42)</f>
        <v>4</v>
      </c>
      <c r="AP45" s="28">
        <f>SUM(AP10:AP42)</f>
        <v>4</v>
      </c>
      <c r="AQ45" s="28">
        <f>SUM(AQ10:AQ42)</f>
        <v>3</v>
      </c>
      <c r="AR45" s="24">
        <f>SUM(AR10:AR42)</f>
        <v>3</v>
      </c>
      <c r="AS45" s="23"/>
      <c r="AT45" s="28"/>
      <c r="AU45" s="28"/>
      <c r="AV45" s="28">
        <f>SUM(AV10:AV42)</f>
        <v>9</v>
      </c>
      <c r="AW45" s="28">
        <f>SUM(AW10:AW42)</f>
        <v>10</v>
      </c>
      <c r="AX45" s="28">
        <f>SUM(AX10:AX42)</f>
        <v>0</v>
      </c>
      <c r="AY45" s="24">
        <f>SUM(AY10:AY42)</f>
        <v>0</v>
      </c>
      <c r="AZ45" s="23"/>
      <c r="BA45" s="28"/>
      <c r="BB45" s="28"/>
      <c r="BC45" s="28">
        <f>SUM(BC10:BC42)</f>
        <v>8</v>
      </c>
      <c r="BD45" s="28">
        <f>SUM(BD10:BD42)</f>
        <v>0</v>
      </c>
      <c r="BE45" s="28">
        <f>SUM(BE10:BE42)</f>
        <v>0</v>
      </c>
      <c r="BF45" s="24">
        <f>SUM(BF10:BF42)</f>
        <v>0</v>
      </c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8"/>
      <c r="BV45" s="28"/>
    </row>
    <row r="47" spans="1:74" s="51" customFormat="1" x14ac:dyDescent="0.25">
      <c r="A47" s="115" t="s">
        <v>87</v>
      </c>
      <c r="B47" t="s">
        <v>86</v>
      </c>
      <c r="C47" s="7"/>
      <c r="D47" s="103">
        <v>3</v>
      </c>
      <c r="E47" s="103"/>
      <c r="F47" s="103"/>
      <c r="G47" s="103"/>
      <c r="H47" s="103"/>
      <c r="I47" s="103"/>
      <c r="J47" s="7"/>
      <c r="K47" s="103">
        <v>3</v>
      </c>
      <c r="L47" s="103"/>
      <c r="M47" s="103"/>
      <c r="N47" s="103"/>
      <c r="O47" s="103"/>
      <c r="P47" s="103"/>
      <c r="Q47" s="7"/>
      <c r="R47" s="103">
        <v>3</v>
      </c>
      <c r="S47" s="103"/>
      <c r="T47" s="103"/>
      <c r="U47" s="103"/>
      <c r="V47" s="103"/>
      <c r="W47" s="103"/>
      <c r="X47" s="7"/>
      <c r="Y47" s="103">
        <v>3</v>
      </c>
      <c r="Z47" s="103"/>
      <c r="AA47" s="103"/>
      <c r="AB47" s="103"/>
      <c r="AC47" s="103"/>
      <c r="AD47" s="103"/>
      <c r="AE47" s="7"/>
      <c r="AF47" s="103"/>
      <c r="AG47" s="103"/>
      <c r="AH47" s="103"/>
      <c r="AI47" s="103"/>
      <c r="AJ47" s="103"/>
      <c r="AK47" s="103"/>
      <c r="AL47" s="7"/>
      <c r="AM47" s="103"/>
      <c r="AN47" s="103"/>
      <c r="AO47" s="103"/>
      <c r="AP47" s="103"/>
      <c r="AQ47" s="103"/>
      <c r="AR47" s="103"/>
      <c r="AS47" s="7"/>
      <c r="AT47" s="103"/>
      <c r="AU47" s="103"/>
      <c r="AV47" s="103"/>
      <c r="AW47" s="103"/>
      <c r="AX47" s="103"/>
      <c r="AY47" s="103"/>
      <c r="AZ47" s="7"/>
      <c r="BA47" s="103"/>
      <c r="BB47" s="103"/>
      <c r="BC47" s="103"/>
      <c r="BD47" s="103"/>
      <c r="BE47" s="103"/>
      <c r="BF47" s="103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60"/>
      <c r="BV47" s="28">
        <f>SUM(C47:BU47)</f>
        <v>12</v>
      </c>
    </row>
    <row r="48" spans="1:74" s="51" customFormat="1" x14ac:dyDescent="0.25">
      <c r="A48" s="116"/>
      <c r="B48" t="s">
        <v>26</v>
      </c>
      <c r="C48" s="7"/>
      <c r="D48" s="103">
        <v>4</v>
      </c>
      <c r="E48" s="103"/>
      <c r="F48" s="103"/>
      <c r="G48" s="103"/>
      <c r="H48" s="103"/>
      <c r="I48" s="103"/>
      <c r="J48" s="7"/>
      <c r="K48" s="103">
        <v>4</v>
      </c>
      <c r="L48" s="103"/>
      <c r="M48" s="103"/>
      <c r="N48" s="103"/>
      <c r="O48" s="103"/>
      <c r="P48" s="103"/>
      <c r="Q48" s="7"/>
      <c r="R48" s="103">
        <v>3</v>
      </c>
      <c r="S48" s="103"/>
      <c r="T48" s="103"/>
      <c r="U48" s="103"/>
      <c r="V48" s="103"/>
      <c r="W48" s="103"/>
      <c r="X48" s="7"/>
      <c r="Y48" s="103">
        <v>4</v>
      </c>
      <c r="Z48" s="103"/>
      <c r="AA48" s="103"/>
      <c r="AB48" s="103"/>
      <c r="AC48" s="103"/>
      <c r="AD48" s="103"/>
      <c r="AE48" s="7"/>
      <c r="AF48" s="103">
        <v>2</v>
      </c>
      <c r="AG48" s="103"/>
      <c r="AH48" s="103"/>
      <c r="AI48" s="103"/>
      <c r="AJ48" s="103"/>
      <c r="AK48" s="103"/>
      <c r="AL48" s="7"/>
      <c r="AM48" s="103">
        <v>1</v>
      </c>
      <c r="AN48" s="103"/>
      <c r="AO48" s="103"/>
      <c r="AP48" s="103"/>
      <c r="AQ48" s="103"/>
      <c r="AR48" s="103"/>
      <c r="AS48" s="7"/>
      <c r="AT48" s="103">
        <v>3</v>
      </c>
      <c r="AU48" s="103"/>
      <c r="AV48" s="103"/>
      <c r="AW48" s="103"/>
      <c r="AX48" s="103"/>
      <c r="AY48" s="103"/>
      <c r="AZ48" s="7"/>
      <c r="BA48" s="103"/>
      <c r="BB48" s="103"/>
      <c r="BC48" s="103"/>
      <c r="BD48" s="103"/>
      <c r="BE48" s="103"/>
      <c r="BF48" s="103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60"/>
      <c r="BV48" s="28">
        <f>SUM(C48:BU48)</f>
        <v>21</v>
      </c>
    </row>
    <row r="49" spans="1:75" s="51" customFormat="1" x14ac:dyDescent="0.25">
      <c r="A49" s="116"/>
      <c r="B49" t="s">
        <v>27</v>
      </c>
      <c r="C49" s="7"/>
      <c r="D49" s="103"/>
      <c r="E49" s="103"/>
      <c r="F49" s="103">
        <v>2</v>
      </c>
      <c r="G49" s="103"/>
      <c r="H49" s="103"/>
      <c r="I49" s="103"/>
      <c r="J49" s="7"/>
      <c r="K49" s="103"/>
      <c r="L49" s="103"/>
      <c r="M49" s="103">
        <v>2</v>
      </c>
      <c r="N49" s="103"/>
      <c r="O49" s="103"/>
      <c r="P49" s="103"/>
      <c r="Q49" s="7"/>
      <c r="R49" s="103"/>
      <c r="S49" s="103"/>
      <c r="T49" s="103">
        <v>1</v>
      </c>
      <c r="U49" s="103"/>
      <c r="V49" s="103"/>
      <c r="W49" s="103"/>
      <c r="X49" s="7"/>
      <c r="Y49" s="103"/>
      <c r="Z49" s="103"/>
      <c r="AA49" s="103">
        <v>2</v>
      </c>
      <c r="AB49" s="103"/>
      <c r="AC49" s="103"/>
      <c r="AD49" s="103"/>
      <c r="AE49" s="7"/>
      <c r="AF49" s="103"/>
      <c r="AG49" s="103"/>
      <c r="AH49" s="103">
        <v>3</v>
      </c>
      <c r="AI49" s="103"/>
      <c r="AJ49" s="103"/>
      <c r="AK49" s="103"/>
      <c r="AL49" s="7"/>
      <c r="AM49" s="103"/>
      <c r="AN49" s="103"/>
      <c r="AO49" s="103">
        <v>1</v>
      </c>
      <c r="AP49" s="103"/>
      <c r="AQ49" s="103"/>
      <c r="AR49" s="103"/>
      <c r="AS49" s="7"/>
      <c r="AT49" s="103"/>
      <c r="AU49" s="103"/>
      <c r="AV49" s="103">
        <v>3</v>
      </c>
      <c r="AW49" s="103"/>
      <c r="AX49" s="103"/>
      <c r="AY49" s="103"/>
      <c r="AZ49" s="7"/>
      <c r="BA49" s="103"/>
      <c r="BB49" s="103"/>
      <c r="BC49" s="103">
        <v>2</v>
      </c>
      <c r="BD49" s="103"/>
      <c r="BE49" s="103"/>
      <c r="BF49" s="103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60"/>
      <c r="BV49" s="28">
        <f>SUM(C49:BU49)</f>
        <v>16</v>
      </c>
    </row>
    <row r="50" spans="1:75" s="51" customFormat="1" x14ac:dyDescent="0.25">
      <c r="A50" s="117"/>
      <c r="B50" t="s">
        <v>28</v>
      </c>
      <c r="C50" s="7"/>
      <c r="D50" s="103"/>
      <c r="E50" s="103"/>
      <c r="F50" s="103"/>
      <c r="G50" s="103"/>
      <c r="H50" s="103">
        <v>1</v>
      </c>
      <c r="I50" s="103"/>
      <c r="J50" s="7"/>
      <c r="K50" s="103"/>
      <c r="L50" s="103"/>
      <c r="M50" s="103"/>
      <c r="N50" s="103"/>
      <c r="O50" s="103">
        <v>1</v>
      </c>
      <c r="P50" s="103"/>
      <c r="Q50" s="7"/>
      <c r="R50" s="103"/>
      <c r="S50" s="103"/>
      <c r="T50" s="103"/>
      <c r="U50" s="103"/>
      <c r="V50" s="103">
        <v>1</v>
      </c>
      <c r="W50" s="103"/>
      <c r="X50" s="7"/>
      <c r="Y50" s="103"/>
      <c r="Z50" s="103"/>
      <c r="AA50" s="103"/>
      <c r="AB50" s="103"/>
      <c r="AC50" s="103">
        <v>1</v>
      </c>
      <c r="AD50" s="103"/>
      <c r="AE50" s="7"/>
      <c r="AF50" s="103"/>
      <c r="AG50" s="103"/>
      <c r="AH50" s="103"/>
      <c r="AI50" s="103"/>
      <c r="AJ50" s="103"/>
      <c r="AK50" s="103"/>
      <c r="AL50" s="7"/>
      <c r="AM50" s="103"/>
      <c r="AN50" s="103"/>
      <c r="AO50" s="103"/>
      <c r="AP50" s="103"/>
      <c r="AQ50" s="103">
        <v>1</v>
      </c>
      <c r="AR50" s="103"/>
      <c r="AS50" s="7"/>
      <c r="AT50" s="103"/>
      <c r="AU50" s="103"/>
      <c r="AV50" s="103"/>
      <c r="AW50" s="103"/>
      <c r="AX50" s="103"/>
      <c r="AY50" s="103"/>
      <c r="AZ50" s="7"/>
      <c r="BA50" s="103"/>
      <c r="BB50" s="103"/>
      <c r="BC50" s="103"/>
      <c r="BD50" s="103"/>
      <c r="BE50" s="103"/>
      <c r="BF50" s="103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60"/>
      <c r="BV50" s="28"/>
    </row>
    <row r="51" spans="1:75" s="51" customFormat="1" x14ac:dyDescent="0.25">
      <c r="A51" s="118"/>
      <c r="B51" t="s">
        <v>88</v>
      </c>
      <c r="C51" s="7">
        <v>1</v>
      </c>
      <c r="D51" s="52"/>
      <c r="E51" s="52"/>
      <c r="F51" s="52"/>
      <c r="G51" s="52"/>
      <c r="H51" s="52"/>
      <c r="I51" s="53"/>
      <c r="J51" s="7">
        <v>1</v>
      </c>
      <c r="K51" s="52"/>
      <c r="L51" s="52"/>
      <c r="M51" s="52"/>
      <c r="N51" s="52"/>
      <c r="O51" s="52"/>
      <c r="P51" s="53"/>
      <c r="Q51" s="7"/>
      <c r="R51" s="52"/>
      <c r="S51" s="52"/>
      <c r="T51" s="52"/>
      <c r="U51" s="52"/>
      <c r="V51" s="52"/>
      <c r="W51" s="53"/>
      <c r="X51" s="7">
        <v>1</v>
      </c>
      <c r="Y51" s="52"/>
      <c r="Z51" s="52"/>
      <c r="AA51" s="52"/>
      <c r="AB51" s="52"/>
      <c r="AC51" s="52"/>
      <c r="AD51" s="53"/>
      <c r="AE51" s="7"/>
      <c r="AF51" s="52"/>
      <c r="AG51" s="52"/>
      <c r="AH51" s="52"/>
      <c r="AI51" s="52"/>
      <c r="AJ51" s="52"/>
      <c r="AK51" s="53"/>
      <c r="AL51" s="7"/>
      <c r="AM51" s="52"/>
      <c r="AN51" s="52"/>
      <c r="AO51" s="52"/>
      <c r="AP51" s="52"/>
      <c r="AQ51" s="52"/>
      <c r="AR51" s="53"/>
      <c r="AS51" s="7"/>
      <c r="AT51" s="52"/>
      <c r="AU51" s="52"/>
      <c r="AV51" s="52"/>
      <c r="AW51" s="52"/>
      <c r="AX51" s="52"/>
      <c r="AY51" s="53"/>
      <c r="AZ51" s="7"/>
      <c r="BA51" s="52"/>
      <c r="BB51" s="52"/>
      <c r="BC51" s="52"/>
      <c r="BD51" s="52"/>
      <c r="BE51" s="52"/>
      <c r="BF51" s="53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60"/>
      <c r="BV51" s="28">
        <f>SUM(C51:BU51)</f>
        <v>3</v>
      </c>
    </row>
    <row r="52" spans="1:75" s="51" customFormat="1" x14ac:dyDescent="0.25">
      <c r="A52" s="118"/>
      <c r="B52" t="s">
        <v>89</v>
      </c>
      <c r="C52" s="7">
        <v>2</v>
      </c>
      <c r="D52" s="52"/>
      <c r="E52" s="52"/>
      <c r="F52" s="52"/>
      <c r="G52" s="52"/>
      <c r="H52" s="52"/>
      <c r="I52" s="53"/>
      <c r="J52" s="7">
        <v>2</v>
      </c>
      <c r="K52" s="52"/>
      <c r="L52" s="52"/>
      <c r="M52" s="52"/>
      <c r="N52" s="52"/>
      <c r="O52" s="52"/>
      <c r="P52" s="53"/>
      <c r="Q52" s="7"/>
      <c r="R52" s="52"/>
      <c r="S52" s="52"/>
      <c r="T52" s="52"/>
      <c r="U52" s="52"/>
      <c r="V52" s="52"/>
      <c r="W52" s="53"/>
      <c r="X52" s="54">
        <v>4</v>
      </c>
      <c r="Y52" s="52"/>
      <c r="Z52" s="52"/>
      <c r="AA52" s="52"/>
      <c r="AB52" s="52"/>
      <c r="AC52" s="52"/>
      <c r="AD52" s="53"/>
      <c r="AE52" s="7"/>
      <c r="AF52" s="52"/>
      <c r="AG52" s="52"/>
      <c r="AH52" s="52"/>
      <c r="AI52" s="52"/>
      <c r="AJ52" s="52"/>
      <c r="AK52" s="53"/>
      <c r="AL52" s="7"/>
      <c r="AM52" s="52"/>
      <c r="AN52" s="52"/>
      <c r="AO52" s="52"/>
      <c r="AP52" s="52"/>
      <c r="AQ52" s="52"/>
      <c r="AR52" s="53"/>
      <c r="AS52" s="7"/>
      <c r="AT52" s="52"/>
      <c r="AU52" s="52"/>
      <c r="AV52" s="52"/>
      <c r="AW52" s="52"/>
      <c r="AX52" s="52"/>
      <c r="AY52" s="53"/>
      <c r="AZ52" s="7"/>
      <c r="BA52" s="52"/>
      <c r="BB52" s="52"/>
      <c r="BC52" s="52"/>
      <c r="BD52" s="52"/>
      <c r="BE52" s="52"/>
      <c r="BF52" s="53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60"/>
      <c r="BV52" s="28">
        <f>SUM(C52:BU52)</f>
        <v>8</v>
      </c>
    </row>
    <row r="53" spans="1:75" s="51" customFormat="1" ht="15" customHeight="1" x14ac:dyDescent="0.25">
      <c r="A53" s="118"/>
      <c r="B53" t="s">
        <v>90</v>
      </c>
      <c r="C53" s="7">
        <v>4</v>
      </c>
      <c r="D53" s="52"/>
      <c r="E53" s="52"/>
      <c r="F53" s="52"/>
      <c r="G53" s="52"/>
      <c r="H53" s="52"/>
      <c r="I53" s="53"/>
      <c r="J53" s="7">
        <v>4</v>
      </c>
      <c r="K53" s="52"/>
      <c r="L53" s="52"/>
      <c r="M53" s="52"/>
      <c r="N53" s="52"/>
      <c r="O53" s="52"/>
      <c r="P53" s="53"/>
      <c r="Q53" s="7">
        <v>4</v>
      </c>
      <c r="R53" s="52"/>
      <c r="S53" s="52"/>
      <c r="T53" s="52"/>
      <c r="U53" s="52"/>
      <c r="V53" s="52"/>
      <c r="W53" s="53"/>
      <c r="X53" s="7">
        <v>2</v>
      </c>
      <c r="Y53" s="52"/>
      <c r="Z53" s="52"/>
      <c r="AA53" s="52"/>
      <c r="AB53" s="52"/>
      <c r="AC53" s="52"/>
      <c r="AD53" s="53"/>
      <c r="AE53" s="7"/>
      <c r="AF53" s="52"/>
      <c r="AG53" s="52"/>
      <c r="AH53" s="52"/>
      <c r="AI53" s="52"/>
      <c r="AJ53" s="52"/>
      <c r="AK53" s="53"/>
      <c r="AL53" s="7"/>
      <c r="AM53" s="52"/>
      <c r="AN53" s="52"/>
      <c r="AO53" s="52"/>
      <c r="AP53" s="52"/>
      <c r="AQ53" s="52"/>
      <c r="AR53" s="53"/>
      <c r="AS53" s="7"/>
      <c r="AT53" s="52"/>
      <c r="AU53" s="52"/>
      <c r="AV53" s="52"/>
      <c r="AW53" s="52"/>
      <c r="AX53" s="52"/>
      <c r="AY53" s="53"/>
      <c r="AZ53" s="7"/>
      <c r="BA53" s="52"/>
      <c r="BB53" s="52"/>
      <c r="BC53" s="52"/>
      <c r="BD53" s="52"/>
      <c r="BE53" s="52"/>
      <c r="BF53" s="53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60">
        <v>2</v>
      </c>
      <c r="BV53" s="28">
        <f>SUM(C53:BU53)</f>
        <v>16</v>
      </c>
      <c r="BW53" s="56" t="s">
        <v>91</v>
      </c>
    </row>
  </sheetData>
  <mergeCells count="132">
    <mergeCell ref="BA49:BB49"/>
    <mergeCell ref="BC49:BD49"/>
    <mergeCell ref="BE49:BF49"/>
    <mergeCell ref="BA50:BB50"/>
    <mergeCell ref="BC50:BD50"/>
    <mergeCell ref="BE50:BF50"/>
    <mergeCell ref="BA2:BF2"/>
    <mergeCell ref="BA3:BB3"/>
    <mergeCell ref="BC3:BD3"/>
    <mergeCell ref="BE3:BF3"/>
    <mergeCell ref="BA47:BB47"/>
    <mergeCell ref="BC47:BD47"/>
    <mergeCell ref="BE47:BF47"/>
    <mergeCell ref="BA48:BB48"/>
    <mergeCell ref="BC48:BD48"/>
    <mergeCell ref="BE48:BF48"/>
    <mergeCell ref="AO50:AP50"/>
    <mergeCell ref="AQ50:AR50"/>
    <mergeCell ref="AT50:AU50"/>
    <mergeCell ref="AV50:AW50"/>
    <mergeCell ref="AX50:AY50"/>
    <mergeCell ref="AC50:AD50"/>
    <mergeCell ref="AF50:AG50"/>
    <mergeCell ref="AH50:AI50"/>
    <mergeCell ref="AJ50:AK50"/>
    <mergeCell ref="AM50:AN50"/>
    <mergeCell ref="R50:S50"/>
    <mergeCell ref="T50:U50"/>
    <mergeCell ref="V50:W50"/>
    <mergeCell ref="Y50:Z50"/>
    <mergeCell ref="AA50:AB50"/>
    <mergeCell ref="F50:G50"/>
    <mergeCell ref="H50:I50"/>
    <mergeCell ref="K50:L50"/>
    <mergeCell ref="M50:N50"/>
    <mergeCell ref="O50:P50"/>
    <mergeCell ref="AX47:AY47"/>
    <mergeCell ref="AT48:AU48"/>
    <mergeCell ref="AV48:AW48"/>
    <mergeCell ref="AX48:AY48"/>
    <mergeCell ref="AT49:AU49"/>
    <mergeCell ref="AV49:AW49"/>
    <mergeCell ref="AX49:AY49"/>
    <mergeCell ref="AM49:AN49"/>
    <mergeCell ref="AO49:AP49"/>
    <mergeCell ref="AQ49:AR49"/>
    <mergeCell ref="AT47:AU47"/>
    <mergeCell ref="AV47:AW47"/>
    <mergeCell ref="AM47:AN47"/>
    <mergeCell ref="AO47:AP47"/>
    <mergeCell ref="AQ47:AR47"/>
    <mergeCell ref="AM48:AN48"/>
    <mergeCell ref="AO48:AP48"/>
    <mergeCell ref="AQ48:AR48"/>
    <mergeCell ref="A27:A39"/>
    <mergeCell ref="D47:E47"/>
    <mergeCell ref="D48:E48"/>
    <mergeCell ref="D49:E49"/>
    <mergeCell ref="V47:W47"/>
    <mergeCell ref="R48:S48"/>
    <mergeCell ref="T48:U48"/>
    <mergeCell ref="V48:W48"/>
    <mergeCell ref="R49:S49"/>
    <mergeCell ref="T49:U49"/>
    <mergeCell ref="V49:W49"/>
    <mergeCell ref="K49:L49"/>
    <mergeCell ref="M49:N49"/>
    <mergeCell ref="O49:P49"/>
    <mergeCell ref="R47:S47"/>
    <mergeCell ref="T47:U47"/>
    <mergeCell ref="K47:L47"/>
    <mergeCell ref="M47:N47"/>
    <mergeCell ref="O47:P47"/>
    <mergeCell ref="K48:L48"/>
    <mergeCell ref="M48:N48"/>
    <mergeCell ref="O48:P48"/>
    <mergeCell ref="A47:A53"/>
    <mergeCell ref="F47:G47"/>
    <mergeCell ref="AT2:AY2"/>
    <mergeCell ref="AT3:AU3"/>
    <mergeCell ref="AV3:AW3"/>
    <mergeCell ref="AX3:AY3"/>
    <mergeCell ref="K3:L3"/>
    <mergeCell ref="R2:W2"/>
    <mergeCell ref="R3:S3"/>
    <mergeCell ref="T3:U3"/>
    <mergeCell ref="V3:W3"/>
    <mergeCell ref="D2:I2"/>
    <mergeCell ref="D3:E3"/>
    <mergeCell ref="F3:G3"/>
    <mergeCell ref="H3:I3"/>
    <mergeCell ref="A6:A9"/>
    <mergeCell ref="A10:A26"/>
    <mergeCell ref="AM2:AR2"/>
    <mergeCell ref="AM3:AN3"/>
    <mergeCell ref="AO3:AP3"/>
    <mergeCell ref="AQ3:AR3"/>
    <mergeCell ref="Y2:AD2"/>
    <mergeCell ref="Y3:Z3"/>
    <mergeCell ref="AA3:AB3"/>
    <mergeCell ref="AC3:AD3"/>
    <mergeCell ref="AF2:AK2"/>
    <mergeCell ref="AF3:AG3"/>
    <mergeCell ref="AH3:AI3"/>
    <mergeCell ref="AJ3:AK3"/>
    <mergeCell ref="M3:N3"/>
    <mergeCell ref="O3:P3"/>
    <mergeCell ref="K2:P2"/>
    <mergeCell ref="D50:E50"/>
    <mergeCell ref="H47:I47"/>
    <mergeCell ref="F48:G48"/>
    <mergeCell ref="H48:I48"/>
    <mergeCell ref="F49:G49"/>
    <mergeCell ref="H49:I49"/>
    <mergeCell ref="AJ47:AK47"/>
    <mergeCell ref="AF48:AG48"/>
    <mergeCell ref="AH48:AI48"/>
    <mergeCell ref="AJ48:AK48"/>
    <mergeCell ref="AF49:AG49"/>
    <mergeCell ref="AH49:AI49"/>
    <mergeCell ref="AJ49:AK49"/>
    <mergeCell ref="Y49:Z49"/>
    <mergeCell ref="AA49:AB49"/>
    <mergeCell ref="AC49:AD49"/>
    <mergeCell ref="AF47:AG47"/>
    <mergeCell ref="AH47:AI47"/>
    <mergeCell ref="Y47:Z47"/>
    <mergeCell ref="AA47:AB47"/>
    <mergeCell ref="AC47:AD47"/>
    <mergeCell ref="Y48:Z48"/>
    <mergeCell ref="AA48:AB48"/>
    <mergeCell ref="AC48:AD48"/>
  </mergeCells>
  <pageMargins left="0.7" right="0.7" top="0.75" bottom="0.75" header="0.3" footer="0.3"/>
  <pageSetup paperSize="9" orientation="portrait" horizontalDpi="300" verticalDpi="0" copies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72D9E-175F-4BDD-9500-E45B71C0B44D}">
  <sheetPr>
    <tabColor theme="9" tint="0.79998168889431442"/>
  </sheetPr>
  <dimension ref="A1:BK55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Q10" sqref="Q10"/>
    </sheetView>
  </sheetViews>
  <sheetFormatPr baseColWidth="10" defaultColWidth="9.140625" defaultRowHeight="15" x14ac:dyDescent="0.25"/>
  <cols>
    <col min="1" max="1" width="10.7109375" customWidth="1"/>
    <col min="2" max="2" width="15.7109375" customWidth="1"/>
    <col min="3" max="3" width="5.7109375" style="7" customWidth="1"/>
    <col min="4" max="5" width="5.7109375" style="30" customWidth="1"/>
    <col min="6" max="7" width="5.7109375" style="31" customWidth="1"/>
    <col min="8" max="8" width="5.7109375" style="30" customWidth="1"/>
    <col min="9" max="9" width="5.7109375" style="8" customWidth="1"/>
    <col min="10" max="10" width="5.7109375" style="7" customWidth="1"/>
    <col min="11" max="12" width="5.7109375" style="30" customWidth="1"/>
    <col min="13" max="14" width="5.7109375" style="31" customWidth="1"/>
    <col min="15" max="15" width="5.7109375" style="30" customWidth="1"/>
    <col min="16" max="16" width="5.7109375" style="8" customWidth="1"/>
    <col min="17" max="17" width="5.7109375" style="7" customWidth="1"/>
    <col min="18" max="19" width="5.7109375" style="30" customWidth="1"/>
    <col min="20" max="21" width="5.7109375" style="31" customWidth="1"/>
    <col min="22" max="22" width="5.7109375" style="30" customWidth="1"/>
    <col min="23" max="23" width="5.7109375" style="8" customWidth="1"/>
    <col min="24" max="24" width="5.7109375" style="7" customWidth="1"/>
    <col min="25" max="26" width="5.7109375" style="30" customWidth="1"/>
    <col min="27" max="28" width="5.7109375" style="31" customWidth="1"/>
    <col min="29" max="29" width="5.7109375" style="30" customWidth="1"/>
    <col min="30" max="30" width="5.7109375" style="8" customWidth="1"/>
    <col min="31" max="31" width="5.7109375" style="7" customWidth="1"/>
    <col min="32" max="33" width="5.7109375" style="30" customWidth="1"/>
    <col min="34" max="35" width="5.7109375" style="31" customWidth="1"/>
    <col min="36" max="36" width="5.7109375" style="30" customWidth="1"/>
    <col min="37" max="37" width="5.7109375" style="8" customWidth="1"/>
    <col min="38" max="38" width="5.7109375" style="7" customWidth="1"/>
    <col min="39" max="40" width="5.7109375" style="30" customWidth="1"/>
    <col min="41" max="42" width="5.7109375" style="31" customWidth="1"/>
    <col min="43" max="43" width="5.7109375" style="30" customWidth="1"/>
    <col min="44" max="44" width="5.7109375" style="8" customWidth="1"/>
    <col min="45" max="45" width="5.7109375" style="7" customWidth="1"/>
    <col min="46" max="47" width="5.7109375" style="30" customWidth="1"/>
    <col min="48" max="49" width="5.7109375" style="31" customWidth="1"/>
    <col min="50" max="50" width="5.7109375" style="30" customWidth="1"/>
    <col min="51" max="51" width="5.7109375" style="8" customWidth="1"/>
    <col min="52" max="52" width="5.7109375" style="7" customWidth="1"/>
    <col min="53" max="54" width="5.7109375" style="30" customWidth="1"/>
    <col min="55" max="56" width="5.7109375" style="31" customWidth="1"/>
    <col min="57" max="57" width="5.7109375" style="30" customWidth="1"/>
    <col min="58" max="58" width="5.7109375" style="8" customWidth="1"/>
    <col min="59" max="59" width="12.28515625" style="19" bestFit="1" customWidth="1"/>
    <col min="60" max="60" width="9.140625" style="21" customWidth="1"/>
    <col min="61" max="61" width="9.85546875" style="60" bestFit="1" customWidth="1"/>
    <col min="62" max="62" width="9.140625" style="28"/>
    <col min="63" max="63" width="56.28515625" customWidth="1"/>
  </cols>
  <sheetData>
    <row r="1" spans="1:63" s="70" customFormat="1" x14ac:dyDescent="0.25">
      <c r="A1" s="62" t="s">
        <v>92</v>
      </c>
      <c r="B1" s="70" t="s">
        <v>1</v>
      </c>
      <c r="C1" s="71" t="s">
        <v>2</v>
      </c>
      <c r="D1" s="55"/>
      <c r="E1" s="55"/>
      <c r="F1" s="55"/>
      <c r="G1" s="55"/>
      <c r="H1" s="55"/>
      <c r="I1" s="72"/>
      <c r="J1" s="71" t="s">
        <v>2</v>
      </c>
      <c r="K1" s="55"/>
      <c r="L1" s="55"/>
      <c r="M1" s="55"/>
      <c r="N1" s="55"/>
      <c r="O1" s="55"/>
      <c r="P1" s="72"/>
      <c r="Q1" s="71" t="s">
        <v>2</v>
      </c>
      <c r="R1" s="55"/>
      <c r="S1" s="55"/>
      <c r="T1" s="55"/>
      <c r="U1" s="55"/>
      <c r="V1" s="55"/>
      <c r="W1" s="72"/>
      <c r="X1" s="71" t="s">
        <v>2</v>
      </c>
      <c r="Y1" s="55"/>
      <c r="Z1" s="55"/>
      <c r="AA1" s="55"/>
      <c r="AB1" s="55"/>
      <c r="AC1" s="55"/>
      <c r="AD1" s="72"/>
      <c r="AE1" s="71" t="s">
        <v>2</v>
      </c>
      <c r="AF1" s="55"/>
      <c r="AG1" s="55"/>
      <c r="AH1" s="55"/>
      <c r="AI1" s="55"/>
      <c r="AJ1" s="55"/>
      <c r="AK1" s="72"/>
      <c r="AL1" s="71" t="s">
        <v>2</v>
      </c>
      <c r="AM1" s="55"/>
      <c r="AN1" s="55"/>
      <c r="AO1" s="55"/>
      <c r="AP1" s="55"/>
      <c r="AQ1" s="55"/>
      <c r="AR1" s="72"/>
      <c r="AS1" s="71" t="s">
        <v>2</v>
      </c>
      <c r="AT1" s="55"/>
      <c r="AU1" s="55"/>
      <c r="AV1" s="55"/>
      <c r="AW1" s="55"/>
      <c r="AX1" s="55"/>
      <c r="AY1" s="72"/>
      <c r="AZ1" s="71" t="s">
        <v>2</v>
      </c>
      <c r="BA1" s="55"/>
      <c r="BB1" s="55"/>
      <c r="BC1" s="55"/>
      <c r="BD1" s="55"/>
      <c r="BE1" s="55"/>
      <c r="BF1" s="72"/>
      <c r="BG1" s="73" t="s">
        <v>2</v>
      </c>
      <c r="BH1" s="73"/>
      <c r="BI1" s="58"/>
      <c r="BJ1" s="29" t="s">
        <v>3</v>
      </c>
      <c r="BK1" s="74" t="s">
        <v>4</v>
      </c>
    </row>
    <row r="2" spans="1:63" s="1" customFormat="1" x14ac:dyDescent="0.25">
      <c r="A2" s="13" t="s">
        <v>5</v>
      </c>
      <c r="C2" s="6"/>
      <c r="D2" s="104" t="s">
        <v>93</v>
      </c>
      <c r="E2" s="104"/>
      <c r="F2" s="104"/>
      <c r="G2" s="104"/>
      <c r="H2" s="104"/>
      <c r="I2" s="105"/>
      <c r="J2" s="6"/>
      <c r="K2" s="104" t="s">
        <v>94</v>
      </c>
      <c r="L2" s="104"/>
      <c r="M2" s="104"/>
      <c r="N2" s="104"/>
      <c r="O2" s="104"/>
      <c r="P2" s="105"/>
      <c r="Q2" s="6"/>
      <c r="R2" s="104" t="s">
        <v>95</v>
      </c>
      <c r="S2" s="104"/>
      <c r="T2" s="104"/>
      <c r="U2" s="104"/>
      <c r="V2" s="104"/>
      <c r="W2" s="105"/>
      <c r="X2" s="6"/>
      <c r="Y2" s="104" t="s">
        <v>96</v>
      </c>
      <c r="Z2" s="104"/>
      <c r="AA2" s="104"/>
      <c r="AB2" s="104"/>
      <c r="AC2" s="104"/>
      <c r="AD2" s="105"/>
      <c r="AE2" s="6"/>
      <c r="AF2" s="104" t="s">
        <v>97</v>
      </c>
      <c r="AG2" s="104"/>
      <c r="AH2" s="104"/>
      <c r="AI2" s="104"/>
      <c r="AJ2" s="104"/>
      <c r="AK2" s="105"/>
      <c r="AL2" s="6"/>
      <c r="AM2" s="104" t="s">
        <v>12</v>
      </c>
      <c r="AN2" s="104"/>
      <c r="AO2" s="104"/>
      <c r="AP2" s="104"/>
      <c r="AQ2" s="104"/>
      <c r="AR2" s="105"/>
      <c r="AS2" s="6"/>
      <c r="AT2" s="104" t="s">
        <v>98</v>
      </c>
      <c r="AU2" s="104"/>
      <c r="AV2" s="104"/>
      <c r="AW2" s="104"/>
      <c r="AX2" s="104"/>
      <c r="AY2" s="105"/>
      <c r="AZ2" s="6"/>
      <c r="BA2" s="104" t="s">
        <v>99</v>
      </c>
      <c r="BB2" s="104"/>
      <c r="BC2" s="104"/>
      <c r="BD2" s="104"/>
      <c r="BE2" s="104"/>
      <c r="BF2" s="105"/>
      <c r="BG2" s="16" t="s">
        <v>100</v>
      </c>
      <c r="BH2" s="17"/>
      <c r="BI2" s="59" t="s">
        <v>24</v>
      </c>
      <c r="BJ2" s="29"/>
    </row>
    <row r="3" spans="1:63" ht="15" customHeight="1" x14ac:dyDescent="0.25">
      <c r="A3" s="10" t="s">
        <v>25</v>
      </c>
      <c r="D3" s="106" t="s">
        <v>26</v>
      </c>
      <c r="E3" s="106"/>
      <c r="F3" s="107" t="s">
        <v>27</v>
      </c>
      <c r="G3" s="107"/>
      <c r="H3" s="106" t="s">
        <v>28</v>
      </c>
      <c r="I3" s="108"/>
      <c r="K3" s="106" t="s">
        <v>26</v>
      </c>
      <c r="L3" s="106"/>
      <c r="M3" s="107" t="s">
        <v>27</v>
      </c>
      <c r="N3" s="107"/>
      <c r="O3" s="106" t="s">
        <v>28</v>
      </c>
      <c r="P3" s="108"/>
      <c r="R3" s="106" t="s">
        <v>26</v>
      </c>
      <c r="S3" s="106"/>
      <c r="T3" s="107" t="s">
        <v>27</v>
      </c>
      <c r="U3" s="107"/>
      <c r="V3" s="106" t="s">
        <v>28</v>
      </c>
      <c r="W3" s="108"/>
      <c r="Y3" s="106" t="s">
        <v>26</v>
      </c>
      <c r="Z3" s="106"/>
      <c r="AA3" s="107" t="s">
        <v>27</v>
      </c>
      <c r="AB3" s="107"/>
      <c r="AC3" s="106" t="s">
        <v>28</v>
      </c>
      <c r="AD3" s="108"/>
      <c r="AF3" s="106" t="s">
        <v>26</v>
      </c>
      <c r="AG3" s="106"/>
      <c r="AH3" s="107" t="s">
        <v>27</v>
      </c>
      <c r="AI3" s="107"/>
      <c r="AJ3" s="106" t="s">
        <v>28</v>
      </c>
      <c r="AK3" s="108"/>
      <c r="AM3" s="106" t="s">
        <v>26</v>
      </c>
      <c r="AN3" s="106"/>
      <c r="AO3" s="107" t="s">
        <v>27</v>
      </c>
      <c r="AP3" s="107"/>
      <c r="AQ3" s="106" t="s">
        <v>28</v>
      </c>
      <c r="AR3" s="108"/>
      <c r="AT3" s="106" t="s">
        <v>26</v>
      </c>
      <c r="AU3" s="106"/>
      <c r="AV3" s="107" t="s">
        <v>27</v>
      </c>
      <c r="AW3" s="107"/>
      <c r="AX3" s="106" t="s">
        <v>28</v>
      </c>
      <c r="AY3" s="108"/>
      <c r="BA3" s="106" t="s">
        <v>26</v>
      </c>
      <c r="BB3" s="106"/>
      <c r="BC3" s="107" t="s">
        <v>27</v>
      </c>
      <c r="BD3" s="107"/>
      <c r="BE3" s="106" t="s">
        <v>28</v>
      </c>
      <c r="BF3" s="108"/>
      <c r="BG3" s="19" t="s">
        <v>101</v>
      </c>
      <c r="BI3" s="60" t="s">
        <v>41</v>
      </c>
    </row>
    <row r="4" spans="1:63" x14ac:dyDescent="0.25">
      <c r="A4" s="10" t="s">
        <v>1</v>
      </c>
      <c r="D4" s="30" t="s">
        <v>42</v>
      </c>
      <c r="E4" s="30" t="s">
        <v>43</v>
      </c>
      <c r="F4" s="31" t="s">
        <v>42</v>
      </c>
      <c r="G4" s="31" t="s">
        <v>43</v>
      </c>
      <c r="H4" s="30" t="s">
        <v>42</v>
      </c>
      <c r="I4" s="8" t="s">
        <v>43</v>
      </c>
      <c r="K4" s="30" t="s">
        <v>42</v>
      </c>
      <c r="L4" s="30" t="s">
        <v>43</v>
      </c>
      <c r="M4" s="31" t="s">
        <v>42</v>
      </c>
      <c r="N4" s="31" t="s">
        <v>43</v>
      </c>
      <c r="O4" s="30" t="s">
        <v>42</v>
      </c>
      <c r="P4" s="8" t="s">
        <v>43</v>
      </c>
      <c r="R4" s="30" t="s">
        <v>42</v>
      </c>
      <c r="S4" s="30" t="s">
        <v>43</v>
      </c>
      <c r="T4" s="31" t="s">
        <v>42</v>
      </c>
      <c r="U4" s="31" t="s">
        <v>43</v>
      </c>
      <c r="V4" s="30" t="s">
        <v>42</v>
      </c>
      <c r="W4" s="8" t="s">
        <v>43</v>
      </c>
      <c r="Y4" s="30" t="s">
        <v>42</v>
      </c>
      <c r="Z4" s="30" t="s">
        <v>43</v>
      </c>
      <c r="AA4" s="31" t="s">
        <v>42</v>
      </c>
      <c r="AB4" s="31" t="s">
        <v>43</v>
      </c>
      <c r="AC4" s="30" t="s">
        <v>42</v>
      </c>
      <c r="AD4" s="8" t="s">
        <v>43</v>
      </c>
      <c r="AF4" s="30" t="s">
        <v>42</v>
      </c>
      <c r="AG4" s="30" t="s">
        <v>43</v>
      </c>
      <c r="AH4" s="31" t="s">
        <v>42</v>
      </c>
      <c r="AI4" s="31" t="s">
        <v>43</v>
      </c>
      <c r="AJ4" s="30" t="s">
        <v>42</v>
      </c>
      <c r="AK4" s="8" t="s">
        <v>43</v>
      </c>
      <c r="AM4" s="30" t="s">
        <v>42</v>
      </c>
      <c r="AN4" s="30" t="s">
        <v>43</v>
      </c>
      <c r="AO4" s="31" t="s">
        <v>42</v>
      </c>
      <c r="AP4" s="31" t="s">
        <v>43</v>
      </c>
      <c r="AQ4" s="30" t="s">
        <v>42</v>
      </c>
      <c r="AR4" s="8" t="s">
        <v>43</v>
      </c>
      <c r="AT4" s="30" t="s">
        <v>42</v>
      </c>
      <c r="AU4" s="30" t="s">
        <v>43</v>
      </c>
      <c r="AV4" s="31" t="s">
        <v>42</v>
      </c>
      <c r="AW4" s="31" t="s">
        <v>43</v>
      </c>
      <c r="AX4" s="30" t="s">
        <v>42</v>
      </c>
      <c r="AY4" s="8" t="s">
        <v>43</v>
      </c>
      <c r="BA4" s="30" t="s">
        <v>42</v>
      </c>
      <c r="BB4" s="30" t="s">
        <v>43</v>
      </c>
      <c r="BC4" s="31" t="s">
        <v>42</v>
      </c>
      <c r="BD4" s="31" t="s">
        <v>43</v>
      </c>
      <c r="BE4" s="30" t="s">
        <v>42</v>
      </c>
      <c r="BF4" s="8" t="s">
        <v>43</v>
      </c>
    </row>
    <row r="5" spans="1:63" s="47" customFormat="1" x14ac:dyDescent="0.25">
      <c r="A5" s="46" t="s">
        <v>24</v>
      </c>
      <c r="C5" s="48"/>
      <c r="D5" s="45" t="s">
        <v>43</v>
      </c>
      <c r="E5" s="45" t="s">
        <v>42</v>
      </c>
      <c r="F5" s="45" t="s">
        <v>43</v>
      </c>
      <c r="G5" s="45" t="s">
        <v>42</v>
      </c>
      <c r="H5" s="45" t="s">
        <v>43</v>
      </c>
      <c r="I5" s="49" t="s">
        <v>42</v>
      </c>
      <c r="J5" s="48"/>
      <c r="K5" s="45" t="s">
        <v>43</v>
      </c>
      <c r="L5" s="45" t="s">
        <v>42</v>
      </c>
      <c r="M5" s="45" t="s">
        <v>43</v>
      </c>
      <c r="N5" s="45" t="s">
        <v>42</v>
      </c>
      <c r="O5" s="45" t="s">
        <v>43</v>
      </c>
      <c r="P5" s="49" t="s">
        <v>42</v>
      </c>
      <c r="Q5" s="48"/>
      <c r="R5" s="45" t="s">
        <v>43</v>
      </c>
      <c r="S5" s="45" t="s">
        <v>42</v>
      </c>
      <c r="T5" s="45" t="s">
        <v>43</v>
      </c>
      <c r="U5" s="45" t="s">
        <v>42</v>
      </c>
      <c r="V5" s="45" t="s">
        <v>43</v>
      </c>
      <c r="W5" s="49" t="s">
        <v>42</v>
      </c>
      <c r="X5" s="48"/>
      <c r="Y5" s="45" t="s">
        <v>43</v>
      </c>
      <c r="Z5" s="45" t="s">
        <v>42</v>
      </c>
      <c r="AA5" s="45" t="s">
        <v>43</v>
      </c>
      <c r="AB5" s="45" t="s">
        <v>42</v>
      </c>
      <c r="AC5" s="45" t="s">
        <v>43</v>
      </c>
      <c r="AD5" s="49" t="s">
        <v>42</v>
      </c>
      <c r="AE5" s="48"/>
      <c r="AF5" s="45" t="s">
        <v>43</v>
      </c>
      <c r="AG5" s="45" t="s">
        <v>42</v>
      </c>
      <c r="AH5" s="45" t="s">
        <v>43</v>
      </c>
      <c r="AI5" s="45" t="s">
        <v>42</v>
      </c>
      <c r="AJ5" s="45" t="s">
        <v>43</v>
      </c>
      <c r="AK5" s="49" t="s">
        <v>42</v>
      </c>
      <c r="AL5" s="48"/>
      <c r="AM5" s="45" t="s">
        <v>43</v>
      </c>
      <c r="AN5" s="45" t="s">
        <v>42</v>
      </c>
      <c r="AO5" s="45" t="s">
        <v>43</v>
      </c>
      <c r="AP5" s="45" t="s">
        <v>42</v>
      </c>
      <c r="AQ5" s="45" t="s">
        <v>43</v>
      </c>
      <c r="AR5" s="49" t="s">
        <v>42</v>
      </c>
      <c r="AS5" s="48"/>
      <c r="AT5" s="45" t="s">
        <v>43</v>
      </c>
      <c r="AU5" s="45" t="s">
        <v>42</v>
      </c>
      <c r="AV5" s="45" t="s">
        <v>43</v>
      </c>
      <c r="AW5" s="45" t="s">
        <v>42</v>
      </c>
      <c r="AX5" s="45" t="s">
        <v>43</v>
      </c>
      <c r="AY5" s="49" t="s">
        <v>42</v>
      </c>
      <c r="AZ5" s="48"/>
      <c r="BA5" s="45" t="s">
        <v>43</v>
      </c>
      <c r="BB5" s="45" t="s">
        <v>42</v>
      </c>
      <c r="BC5" s="45" t="s">
        <v>43</v>
      </c>
      <c r="BD5" s="45" t="s">
        <v>42</v>
      </c>
      <c r="BE5" s="45" t="s">
        <v>43</v>
      </c>
      <c r="BF5" s="49" t="s">
        <v>42</v>
      </c>
      <c r="BG5" s="50"/>
      <c r="BH5" s="50"/>
      <c r="BI5" s="60"/>
      <c r="BJ5" s="28"/>
    </row>
    <row r="6" spans="1:63" s="12" customFormat="1" x14ac:dyDescent="0.25">
      <c r="A6" s="109" t="s">
        <v>24</v>
      </c>
      <c r="B6" s="12" t="s">
        <v>45</v>
      </c>
      <c r="C6" s="2"/>
      <c r="D6" s="3"/>
      <c r="E6" s="3"/>
      <c r="F6" s="4"/>
      <c r="G6" s="4"/>
      <c r="H6" s="3"/>
      <c r="I6" s="5"/>
      <c r="J6" s="2">
        <v>1</v>
      </c>
      <c r="K6" s="3"/>
      <c r="L6" s="3"/>
      <c r="M6" s="4"/>
      <c r="N6" s="4"/>
      <c r="O6" s="3"/>
      <c r="P6" s="5"/>
      <c r="Q6" s="2"/>
      <c r="R6" s="3"/>
      <c r="S6" s="3"/>
      <c r="T6" s="4"/>
      <c r="U6" s="4"/>
      <c r="V6" s="3"/>
      <c r="W6" s="5"/>
      <c r="X6" s="2"/>
      <c r="Y6" s="3"/>
      <c r="Z6" s="3"/>
      <c r="AA6" s="4"/>
      <c r="AB6" s="4"/>
      <c r="AC6" s="3"/>
      <c r="AD6" s="5"/>
      <c r="AE6" s="2">
        <v>1</v>
      </c>
      <c r="AF6" s="3"/>
      <c r="AG6" s="3"/>
      <c r="AH6" s="4"/>
      <c r="AI6" s="4"/>
      <c r="AJ6" s="3"/>
      <c r="AK6" s="5"/>
      <c r="AL6" s="2"/>
      <c r="AM6" s="3"/>
      <c r="AN6" s="3"/>
      <c r="AO6" s="4"/>
      <c r="AP6" s="4"/>
      <c r="AQ6" s="3"/>
      <c r="AR6" s="5"/>
      <c r="AS6" s="2"/>
      <c r="AT6" s="3"/>
      <c r="AU6" s="3"/>
      <c r="AV6" s="4"/>
      <c r="AW6" s="4"/>
      <c r="AX6" s="3"/>
      <c r="AY6" s="5"/>
      <c r="AZ6" s="2"/>
      <c r="BA6" s="3"/>
      <c r="BB6" s="3"/>
      <c r="BC6" s="4"/>
      <c r="BD6" s="4"/>
      <c r="BE6" s="3"/>
      <c r="BF6" s="5"/>
      <c r="BG6" s="14"/>
      <c r="BH6" s="15"/>
      <c r="BI6" s="58"/>
      <c r="BJ6" s="33">
        <f>SUM(C6:BI6)</f>
        <v>2</v>
      </c>
      <c r="BK6" s="12" t="s">
        <v>46</v>
      </c>
    </row>
    <row r="7" spans="1:63" x14ac:dyDescent="0.25">
      <c r="A7" s="110"/>
      <c r="B7" t="s">
        <v>47</v>
      </c>
      <c r="C7" s="7">
        <v>1</v>
      </c>
      <c r="Q7" s="7">
        <v>1</v>
      </c>
      <c r="AE7" s="7">
        <v>1</v>
      </c>
      <c r="BJ7" s="28">
        <f>SUM(C7:BI7)</f>
        <v>3</v>
      </c>
    </row>
    <row r="8" spans="1:63" x14ac:dyDescent="0.25">
      <c r="A8" s="110"/>
      <c r="B8" t="s">
        <v>48</v>
      </c>
      <c r="J8" s="7">
        <v>1</v>
      </c>
      <c r="AE8" s="7">
        <v>1</v>
      </c>
      <c r="BJ8" s="28">
        <f>SUM(C50:BI50)</f>
        <v>2</v>
      </c>
    </row>
    <row r="9" spans="1:63" s="36" customFormat="1" x14ac:dyDescent="0.25">
      <c r="A9" s="111"/>
      <c r="B9" s="36" t="s">
        <v>49</v>
      </c>
      <c r="C9" s="37">
        <v>1</v>
      </c>
      <c r="D9" s="38"/>
      <c r="E9" s="38"/>
      <c r="F9" s="39"/>
      <c r="G9" s="39"/>
      <c r="H9" s="38"/>
      <c r="I9" s="40"/>
      <c r="J9" s="37">
        <v>1</v>
      </c>
      <c r="K9" s="38"/>
      <c r="L9" s="38"/>
      <c r="M9" s="39"/>
      <c r="N9" s="39"/>
      <c r="O9" s="38"/>
      <c r="P9" s="40"/>
      <c r="Q9" s="37">
        <v>1</v>
      </c>
      <c r="R9" s="38"/>
      <c r="S9" s="38"/>
      <c r="T9" s="39"/>
      <c r="U9" s="39"/>
      <c r="V9" s="38"/>
      <c r="W9" s="40"/>
      <c r="X9" s="37"/>
      <c r="Y9" s="38"/>
      <c r="Z9" s="38"/>
      <c r="AA9" s="39"/>
      <c r="AB9" s="39"/>
      <c r="AC9" s="38"/>
      <c r="AD9" s="40"/>
      <c r="AE9" s="37">
        <v>1</v>
      </c>
      <c r="AF9" s="38"/>
      <c r="AG9" s="38"/>
      <c r="AH9" s="39"/>
      <c r="AI9" s="39"/>
      <c r="AJ9" s="38"/>
      <c r="AK9" s="40"/>
      <c r="AL9" s="37"/>
      <c r="AM9" s="38"/>
      <c r="AN9" s="38"/>
      <c r="AO9" s="39"/>
      <c r="AP9" s="39"/>
      <c r="AQ9" s="38"/>
      <c r="AR9" s="40"/>
      <c r="AS9" s="37"/>
      <c r="AT9" s="38"/>
      <c r="AU9" s="38"/>
      <c r="AV9" s="39"/>
      <c r="AW9" s="39"/>
      <c r="AX9" s="38"/>
      <c r="AY9" s="40"/>
      <c r="AZ9" s="37"/>
      <c r="BA9" s="38"/>
      <c r="BB9" s="38"/>
      <c r="BC9" s="39"/>
      <c r="BD9" s="39"/>
      <c r="BE9" s="38"/>
      <c r="BF9" s="40"/>
      <c r="BG9" s="42">
        <v>1</v>
      </c>
      <c r="BH9" s="43"/>
      <c r="BI9" s="61"/>
      <c r="BJ9" s="26">
        <f>SUM(C9:BI9)</f>
        <v>5</v>
      </c>
    </row>
    <row r="10" spans="1:63" s="12" customFormat="1" x14ac:dyDescent="0.25">
      <c r="A10" s="112" t="s">
        <v>102</v>
      </c>
      <c r="B10" s="12" t="s">
        <v>103</v>
      </c>
      <c r="C10" s="2"/>
      <c r="D10" s="3">
        <v>8</v>
      </c>
      <c r="E10" s="3"/>
      <c r="F10" s="4"/>
      <c r="G10" s="4"/>
      <c r="H10" s="3"/>
      <c r="I10" s="5"/>
      <c r="J10" s="2"/>
      <c r="K10" s="3"/>
      <c r="L10" s="3"/>
      <c r="M10" s="4"/>
      <c r="N10" s="4"/>
      <c r="O10" s="3"/>
      <c r="P10" s="5"/>
      <c r="Q10" s="2"/>
      <c r="R10" s="3"/>
      <c r="S10" s="3"/>
      <c r="T10" s="4"/>
      <c r="U10" s="4"/>
      <c r="V10" s="3"/>
      <c r="W10" s="5"/>
      <c r="X10" s="2"/>
      <c r="Y10" s="3"/>
      <c r="Z10" s="3"/>
      <c r="AA10" s="4"/>
      <c r="AB10" s="4"/>
      <c r="AC10" s="3"/>
      <c r="AD10" s="5"/>
      <c r="AE10" s="2"/>
      <c r="AF10" s="3"/>
      <c r="AG10" s="3"/>
      <c r="AH10" s="4"/>
      <c r="AI10" s="4"/>
      <c r="AJ10" s="3"/>
      <c r="AK10" s="5"/>
      <c r="AL10" s="2"/>
      <c r="AM10" s="3"/>
      <c r="AN10" s="3"/>
      <c r="AO10" s="4"/>
      <c r="AP10" s="4"/>
      <c r="AQ10" s="3"/>
      <c r="AR10" s="5"/>
      <c r="AS10" s="2"/>
      <c r="AT10" s="3"/>
      <c r="AU10" s="3"/>
      <c r="AV10" s="4"/>
      <c r="AW10" s="4"/>
      <c r="AX10" s="3"/>
      <c r="AY10" s="5"/>
      <c r="AZ10" s="2"/>
      <c r="BA10" s="3"/>
      <c r="BB10" s="3"/>
      <c r="BC10" s="4"/>
      <c r="BD10" s="4"/>
      <c r="BE10" s="3"/>
      <c r="BF10" s="5"/>
      <c r="BG10" s="14"/>
      <c r="BH10" s="15"/>
      <c r="BI10" s="58"/>
      <c r="BJ10" s="33"/>
    </row>
    <row r="11" spans="1:63" x14ac:dyDescent="0.25">
      <c r="A11" s="110"/>
      <c r="B11" t="s">
        <v>104</v>
      </c>
      <c r="D11" s="30">
        <v>6</v>
      </c>
      <c r="E11" s="30">
        <v>14</v>
      </c>
      <c r="F11" s="31">
        <v>2</v>
      </c>
      <c r="G11" s="31">
        <v>2</v>
      </c>
      <c r="AT11" s="30">
        <v>6</v>
      </c>
      <c r="AU11" s="30">
        <v>6</v>
      </c>
      <c r="BA11" s="30">
        <v>4</v>
      </c>
      <c r="BB11" s="30">
        <v>4</v>
      </c>
      <c r="BC11" s="31">
        <v>1</v>
      </c>
      <c r="BD11" s="31">
        <v>1</v>
      </c>
    </row>
    <row r="12" spans="1:63" x14ac:dyDescent="0.25">
      <c r="A12" s="110"/>
      <c r="B12" t="s">
        <v>105</v>
      </c>
      <c r="E12" s="30">
        <v>4</v>
      </c>
      <c r="AV12" s="31">
        <v>2</v>
      </c>
      <c r="AW12" s="31">
        <v>2</v>
      </c>
    </row>
    <row r="13" spans="1:63" x14ac:dyDescent="0.25">
      <c r="A13" s="110"/>
      <c r="B13" t="s">
        <v>106</v>
      </c>
      <c r="E13" s="30">
        <v>2</v>
      </c>
    </row>
    <row r="14" spans="1:63" x14ac:dyDescent="0.25">
      <c r="A14" s="110"/>
      <c r="B14" t="s">
        <v>107</v>
      </c>
      <c r="K14" s="30">
        <v>4</v>
      </c>
      <c r="L14" s="30">
        <v>4</v>
      </c>
      <c r="M14" s="31">
        <v>2</v>
      </c>
      <c r="N14" s="31">
        <v>2</v>
      </c>
      <c r="AH14" s="31">
        <v>3</v>
      </c>
      <c r="AI14" s="31">
        <v>3</v>
      </c>
    </row>
    <row r="15" spans="1:63" x14ac:dyDescent="0.25">
      <c r="A15" s="110"/>
      <c r="B15" t="s">
        <v>108</v>
      </c>
      <c r="T15" s="31">
        <v>2</v>
      </c>
      <c r="U15" s="31">
        <v>2</v>
      </c>
      <c r="BC15" s="31">
        <v>2</v>
      </c>
    </row>
    <row r="16" spans="1:63" x14ac:dyDescent="0.25">
      <c r="A16" s="110"/>
      <c r="B16" t="s">
        <v>109</v>
      </c>
      <c r="S16" s="30">
        <v>2</v>
      </c>
      <c r="T16" s="31">
        <v>1</v>
      </c>
    </row>
    <row r="17" spans="1:53" x14ac:dyDescent="0.25">
      <c r="A17" s="110"/>
      <c r="B17" t="s">
        <v>74</v>
      </c>
      <c r="M17" s="31">
        <v>1</v>
      </c>
      <c r="T17" s="31">
        <v>1</v>
      </c>
      <c r="X17" s="9"/>
      <c r="AE17" s="9"/>
      <c r="AL17" s="9"/>
      <c r="AS17" s="9"/>
      <c r="AZ17" s="9"/>
    </row>
    <row r="18" spans="1:53" x14ac:dyDescent="0.25">
      <c r="A18" s="110"/>
      <c r="B18" t="s">
        <v>71</v>
      </c>
      <c r="K18" s="30">
        <v>1</v>
      </c>
      <c r="R18" s="30">
        <v>2</v>
      </c>
      <c r="X18" s="9"/>
      <c r="AE18" s="9"/>
      <c r="AL18" s="9"/>
      <c r="AS18" s="9"/>
      <c r="AZ18" s="9"/>
    </row>
    <row r="19" spans="1:53" x14ac:dyDescent="0.25">
      <c r="A19" s="110"/>
      <c r="B19" t="s">
        <v>110</v>
      </c>
      <c r="R19" s="30">
        <v>4</v>
      </c>
      <c r="S19" s="30">
        <v>4</v>
      </c>
      <c r="T19" s="31">
        <v>2</v>
      </c>
      <c r="U19" s="31">
        <v>2</v>
      </c>
      <c r="X19" s="9"/>
      <c r="AE19" s="9"/>
      <c r="AL19" s="9"/>
      <c r="AM19" s="30">
        <v>6</v>
      </c>
      <c r="AN19" s="30">
        <v>6</v>
      </c>
      <c r="AS19" s="9"/>
      <c r="AZ19" s="9"/>
    </row>
    <row r="20" spans="1:53" x14ac:dyDescent="0.25">
      <c r="A20" s="110"/>
      <c r="B20" t="s">
        <v>56</v>
      </c>
      <c r="K20" s="30">
        <v>1</v>
      </c>
      <c r="L20" s="30">
        <v>1</v>
      </c>
      <c r="X20" s="9"/>
      <c r="AE20" s="9"/>
      <c r="AL20" s="9"/>
      <c r="AS20" s="9"/>
      <c r="AZ20" s="9"/>
    </row>
    <row r="21" spans="1:53" x14ac:dyDescent="0.25">
      <c r="A21" s="110"/>
      <c r="B21" t="s">
        <v>79</v>
      </c>
      <c r="L21" s="30">
        <v>6</v>
      </c>
      <c r="S21" s="30">
        <v>3</v>
      </c>
      <c r="X21" s="9"/>
      <c r="AE21" s="9"/>
      <c r="AG21" s="30">
        <v>2</v>
      </c>
      <c r="AL21" s="9"/>
      <c r="AS21" s="9"/>
      <c r="AZ21" s="9"/>
    </row>
    <row r="22" spans="1:53" x14ac:dyDescent="0.25">
      <c r="A22" s="110"/>
      <c r="B22" t="s">
        <v>82</v>
      </c>
      <c r="N22" s="31">
        <v>2</v>
      </c>
      <c r="U22" s="31">
        <v>2</v>
      </c>
      <c r="X22" s="9"/>
      <c r="AE22" s="9"/>
      <c r="AL22" s="9"/>
      <c r="AS22" s="9"/>
      <c r="AZ22" s="9"/>
    </row>
    <row r="23" spans="1:53" ht="15" customHeight="1" x14ac:dyDescent="0.25">
      <c r="A23" s="110"/>
      <c r="B23" t="s">
        <v>73</v>
      </c>
      <c r="L23" s="30">
        <v>4</v>
      </c>
      <c r="S23" s="30">
        <v>2</v>
      </c>
      <c r="X23" s="9"/>
      <c r="Y23" s="32"/>
      <c r="AE23" s="9"/>
      <c r="AL23" s="9"/>
      <c r="AM23" s="32"/>
      <c r="AS23" s="9"/>
      <c r="AT23" s="32"/>
      <c r="AZ23" s="9"/>
      <c r="BA23" s="32"/>
    </row>
    <row r="24" spans="1:53" x14ac:dyDescent="0.25">
      <c r="A24" s="110"/>
      <c r="B24" s="35" t="s">
        <v>76</v>
      </c>
      <c r="K24" s="30">
        <v>4</v>
      </c>
      <c r="L24" s="30">
        <v>4</v>
      </c>
      <c r="X24" s="9"/>
      <c r="AE24" s="9"/>
      <c r="AL24" s="9"/>
      <c r="AS24" s="9"/>
      <c r="AZ24" s="9"/>
    </row>
    <row r="25" spans="1:53" x14ac:dyDescent="0.25">
      <c r="A25" s="110"/>
      <c r="B25" t="s">
        <v>65</v>
      </c>
      <c r="M25" s="31">
        <v>2</v>
      </c>
      <c r="N25" s="31">
        <v>2</v>
      </c>
      <c r="X25" s="9"/>
      <c r="AE25" s="9"/>
      <c r="AL25" s="9"/>
      <c r="AS25" s="9"/>
      <c r="AZ25" s="9"/>
    </row>
    <row r="26" spans="1:53" x14ac:dyDescent="0.25">
      <c r="A26" s="110"/>
      <c r="B26" t="s">
        <v>69</v>
      </c>
      <c r="M26" s="31">
        <v>2</v>
      </c>
      <c r="N26" s="31">
        <v>2</v>
      </c>
      <c r="T26" s="31">
        <v>1</v>
      </c>
      <c r="U26" s="31">
        <v>1</v>
      </c>
      <c r="X26" s="9"/>
      <c r="AE26" s="9"/>
      <c r="AL26" s="9"/>
      <c r="AS26" s="9"/>
      <c r="AZ26" s="9"/>
    </row>
    <row r="27" spans="1:53" x14ac:dyDescent="0.25">
      <c r="A27" s="110"/>
      <c r="B27" t="s">
        <v>81</v>
      </c>
      <c r="N27" s="31">
        <v>2</v>
      </c>
    </row>
    <row r="28" spans="1:53" x14ac:dyDescent="0.25">
      <c r="A28" s="110"/>
      <c r="B28" t="s">
        <v>111</v>
      </c>
      <c r="AI28" s="31">
        <v>10</v>
      </c>
    </row>
    <row r="29" spans="1:53" x14ac:dyDescent="0.25">
      <c r="A29" s="113"/>
      <c r="B29" t="s">
        <v>67</v>
      </c>
      <c r="D29"/>
      <c r="AH29" s="31">
        <v>2</v>
      </c>
      <c r="AI29" s="31">
        <v>2</v>
      </c>
    </row>
    <row r="30" spans="1:53" x14ac:dyDescent="0.25">
      <c r="A30" s="113"/>
      <c r="B30" t="s">
        <v>112</v>
      </c>
      <c r="AF30" s="30">
        <v>4</v>
      </c>
      <c r="AG30" s="30">
        <v>8</v>
      </c>
    </row>
    <row r="31" spans="1:53" x14ac:dyDescent="0.25">
      <c r="A31" s="113"/>
      <c r="B31" t="s">
        <v>113</v>
      </c>
      <c r="AH31" s="31">
        <v>8</v>
      </c>
    </row>
    <row r="32" spans="1:53" x14ac:dyDescent="0.25">
      <c r="A32" s="113"/>
      <c r="B32" t="s">
        <v>114</v>
      </c>
      <c r="AH32" s="31">
        <v>8</v>
      </c>
      <c r="AI32" s="31">
        <v>4</v>
      </c>
    </row>
    <row r="33" spans="1:62" x14ac:dyDescent="0.25">
      <c r="A33" s="113"/>
      <c r="B33" t="s">
        <v>115</v>
      </c>
      <c r="AF33" s="30">
        <v>2</v>
      </c>
    </row>
    <row r="34" spans="1:62" x14ac:dyDescent="0.25">
      <c r="A34" s="113"/>
      <c r="B34" t="s">
        <v>116</v>
      </c>
      <c r="BC34" s="31">
        <v>1</v>
      </c>
      <c r="BD34" s="31">
        <v>1</v>
      </c>
    </row>
    <row r="35" spans="1:62" s="36" customFormat="1" x14ac:dyDescent="0.25">
      <c r="A35" s="114"/>
      <c r="B35" s="36" t="s">
        <v>117</v>
      </c>
      <c r="C35" s="37"/>
      <c r="D35" s="38"/>
      <c r="E35" s="38"/>
      <c r="F35" s="39"/>
      <c r="G35" s="39"/>
      <c r="H35" s="38"/>
      <c r="I35" s="40"/>
      <c r="J35" s="37"/>
      <c r="K35" s="38"/>
      <c r="L35" s="38"/>
      <c r="M35" s="39"/>
      <c r="N35" s="39"/>
      <c r="O35" s="38"/>
      <c r="P35" s="40"/>
      <c r="Q35" s="37"/>
      <c r="R35" s="38"/>
      <c r="S35" s="38"/>
      <c r="T35" s="39"/>
      <c r="U35" s="39"/>
      <c r="V35" s="38"/>
      <c r="W35" s="40"/>
      <c r="X35" s="37"/>
      <c r="Y35" s="38"/>
      <c r="Z35" s="38"/>
      <c r="AA35" s="39"/>
      <c r="AB35" s="39"/>
      <c r="AC35" s="38"/>
      <c r="AD35" s="40"/>
      <c r="AE35" s="37"/>
      <c r="AF35" s="38"/>
      <c r="AG35" s="38"/>
      <c r="AH35" s="39"/>
      <c r="AI35" s="39"/>
      <c r="AJ35" s="38"/>
      <c r="AK35" s="40"/>
      <c r="AL35" s="37"/>
      <c r="AM35" s="38"/>
      <c r="AN35" s="38"/>
      <c r="AO35" s="39"/>
      <c r="AP35" s="39"/>
      <c r="AQ35" s="38"/>
      <c r="AR35" s="40"/>
      <c r="AS35" s="37"/>
      <c r="AT35" s="38"/>
      <c r="AU35" s="38"/>
      <c r="AV35" s="39"/>
      <c r="AW35" s="39"/>
      <c r="AX35" s="38"/>
      <c r="AY35" s="40"/>
      <c r="AZ35" s="37"/>
      <c r="BA35" s="38"/>
      <c r="BB35" s="38"/>
      <c r="BC35" s="39">
        <v>1</v>
      </c>
      <c r="BD35" s="39"/>
      <c r="BE35" s="38"/>
      <c r="BF35" s="40"/>
      <c r="BG35" s="42"/>
      <c r="BH35" s="43"/>
      <c r="BI35" s="61"/>
      <c r="BJ35" s="26"/>
    </row>
    <row r="36" spans="1:62" x14ac:dyDescent="0.25">
      <c r="A36" s="10"/>
    </row>
    <row r="37" spans="1:62" x14ac:dyDescent="0.25">
      <c r="A37" s="10"/>
    </row>
    <row r="38" spans="1:62" x14ac:dyDescent="0.25">
      <c r="A38" s="10"/>
    </row>
    <row r="39" spans="1:62" s="36" customFormat="1" x14ac:dyDescent="0.25">
      <c r="A39" s="44"/>
      <c r="C39" s="37"/>
      <c r="D39" s="38"/>
      <c r="E39" s="38"/>
      <c r="F39" s="39"/>
      <c r="G39" s="39"/>
      <c r="H39" s="38"/>
      <c r="I39" s="40"/>
      <c r="J39" s="37"/>
      <c r="K39" s="38"/>
      <c r="L39" s="38"/>
      <c r="M39" s="39"/>
      <c r="N39" s="39"/>
      <c r="O39" s="38"/>
      <c r="P39" s="40"/>
      <c r="Q39" s="37"/>
      <c r="R39" s="38"/>
      <c r="S39" s="38"/>
      <c r="T39" s="39"/>
      <c r="U39" s="39"/>
      <c r="V39" s="38"/>
      <c r="W39" s="40"/>
      <c r="X39" s="37"/>
      <c r="Y39" s="38"/>
      <c r="Z39" s="38"/>
      <c r="AA39" s="39"/>
      <c r="AB39" s="39"/>
      <c r="AC39" s="38"/>
      <c r="AD39" s="40"/>
      <c r="AE39" s="37"/>
      <c r="AF39" s="38"/>
      <c r="AG39" s="38"/>
      <c r="AH39" s="39"/>
      <c r="AI39" s="39"/>
      <c r="AJ39" s="38"/>
      <c r="AK39" s="40"/>
      <c r="AL39" s="37"/>
      <c r="AM39" s="38"/>
      <c r="AN39" s="38"/>
      <c r="AO39" s="39"/>
      <c r="AP39" s="39"/>
      <c r="AQ39" s="38"/>
      <c r="AR39" s="40"/>
      <c r="AS39" s="37"/>
      <c r="AT39" s="38"/>
      <c r="AU39" s="38"/>
      <c r="AV39" s="39"/>
      <c r="AW39" s="39"/>
      <c r="AX39" s="38"/>
      <c r="AY39" s="40"/>
      <c r="AZ39" s="37"/>
      <c r="BA39" s="38"/>
      <c r="BB39" s="38"/>
      <c r="BC39" s="39"/>
      <c r="BD39" s="39"/>
      <c r="BE39" s="38"/>
      <c r="BF39" s="40"/>
      <c r="BG39" s="42"/>
      <c r="BH39" s="43"/>
      <c r="BI39" s="61"/>
      <c r="BJ39" s="26"/>
    </row>
    <row r="40" spans="1:62" s="12" customFormat="1" x14ac:dyDescent="0.25">
      <c r="A40" s="11"/>
      <c r="B40" s="12" t="s">
        <v>83</v>
      </c>
      <c r="C40" s="2"/>
      <c r="D40" s="3"/>
      <c r="E40" s="3"/>
      <c r="F40" s="4"/>
      <c r="G40" s="4"/>
      <c r="H40" s="75">
        <v>1</v>
      </c>
      <c r="I40" s="76">
        <v>1</v>
      </c>
      <c r="J40" s="2"/>
      <c r="K40" s="3"/>
      <c r="L40" s="3"/>
      <c r="M40" s="4"/>
      <c r="N40" s="4"/>
      <c r="O40" s="75">
        <v>1</v>
      </c>
      <c r="P40" s="76">
        <v>1</v>
      </c>
      <c r="Q40" s="2"/>
      <c r="R40" s="3"/>
      <c r="S40" s="3"/>
      <c r="T40" s="4"/>
      <c r="U40" s="4"/>
      <c r="V40" s="75">
        <v>1</v>
      </c>
      <c r="W40" s="76">
        <v>1</v>
      </c>
      <c r="X40" s="2"/>
      <c r="Y40" s="3"/>
      <c r="Z40" s="3"/>
      <c r="AA40" s="4"/>
      <c r="AB40" s="4"/>
      <c r="AC40" s="3"/>
      <c r="AD40" s="5"/>
      <c r="AE40" s="2"/>
      <c r="AF40" s="3"/>
      <c r="AG40" s="3"/>
      <c r="AH40" s="4"/>
      <c r="AI40" s="4"/>
      <c r="AJ40" s="3"/>
      <c r="AK40" s="5"/>
      <c r="AL40" s="2"/>
      <c r="AM40" s="3"/>
      <c r="AN40" s="3"/>
      <c r="AO40" s="4"/>
      <c r="AP40" s="4"/>
      <c r="AQ40" s="3"/>
      <c r="AR40" s="5"/>
      <c r="AS40" s="2"/>
      <c r="AT40" s="3"/>
      <c r="AU40" s="3"/>
      <c r="AV40" s="4"/>
      <c r="AW40" s="4"/>
      <c r="AX40" s="3"/>
      <c r="AY40" s="5"/>
      <c r="AZ40" s="2"/>
      <c r="BA40" s="3"/>
      <c r="BB40" s="3"/>
      <c r="BC40" s="4"/>
      <c r="BD40" s="4"/>
      <c r="BE40" s="3"/>
      <c r="BF40" s="5"/>
      <c r="BG40" s="14"/>
      <c r="BH40" s="15"/>
      <c r="BI40" s="58"/>
      <c r="BJ40" s="33"/>
    </row>
    <row r="41" spans="1:62" x14ac:dyDescent="0.25">
      <c r="A41" s="10"/>
      <c r="B41" t="s">
        <v>84</v>
      </c>
    </row>
    <row r="42" spans="1:62" s="36" customFormat="1" x14ac:dyDescent="0.25">
      <c r="A42" s="44"/>
      <c r="B42" s="36" t="s">
        <v>85</v>
      </c>
      <c r="C42" s="37"/>
      <c r="E42" s="38"/>
      <c r="F42" s="39"/>
      <c r="G42" s="39"/>
      <c r="H42" s="38"/>
      <c r="I42" s="40"/>
      <c r="J42" s="37"/>
      <c r="K42" s="38"/>
      <c r="L42" s="38"/>
      <c r="M42" s="39"/>
      <c r="N42" s="39"/>
      <c r="O42" s="38"/>
      <c r="P42" s="40"/>
      <c r="Q42" s="37"/>
      <c r="R42" s="38"/>
      <c r="S42" s="38"/>
      <c r="T42" s="39"/>
      <c r="U42" s="39"/>
      <c r="V42" s="38"/>
      <c r="W42" s="40"/>
      <c r="X42" s="37"/>
      <c r="Y42" s="38"/>
      <c r="Z42" s="38"/>
      <c r="AA42" s="39"/>
      <c r="AB42" s="39"/>
      <c r="AC42" s="38"/>
      <c r="AD42" s="40"/>
      <c r="AE42" s="37"/>
      <c r="AF42" s="38"/>
      <c r="AG42" s="38"/>
      <c r="AH42" s="39"/>
      <c r="AI42" s="39"/>
      <c r="AJ42" s="38"/>
      <c r="AK42" s="40"/>
      <c r="AL42" s="37"/>
      <c r="AM42" s="38"/>
      <c r="AN42" s="38"/>
      <c r="AO42" s="39"/>
      <c r="AP42" s="39"/>
      <c r="AQ42" s="38"/>
      <c r="AR42" s="40"/>
      <c r="AS42" s="37"/>
      <c r="AT42" s="38"/>
      <c r="AU42" s="38"/>
      <c r="AV42" s="39"/>
      <c r="AW42" s="39"/>
      <c r="AX42" s="38"/>
      <c r="AY42" s="40"/>
      <c r="AZ42" s="37"/>
      <c r="BA42" s="38"/>
      <c r="BB42" s="38"/>
      <c r="BC42" s="39"/>
      <c r="BD42" s="39"/>
      <c r="BE42" s="38"/>
      <c r="BF42" s="40"/>
      <c r="BG42" s="42"/>
      <c r="BH42" s="43"/>
      <c r="BI42" s="61"/>
      <c r="BJ42" s="26"/>
    </row>
    <row r="43" spans="1:62" x14ac:dyDescent="0.25">
      <c r="B43" t="s">
        <v>86</v>
      </c>
      <c r="D43" s="28">
        <f>SUM(D10+D12+D18+D23)</f>
        <v>8</v>
      </c>
      <c r="E43" s="28">
        <f>SUM(E10+E12+E18+E23)</f>
        <v>4</v>
      </c>
      <c r="K43" s="28">
        <f>SUM(K10+K12+K18+K23)</f>
        <v>1</v>
      </c>
      <c r="L43" s="28">
        <f>SUM(L10+L12+L18+L23)</f>
        <v>4</v>
      </c>
      <c r="R43" s="28">
        <f>SUM(R10+R12+R18+R23)</f>
        <v>2</v>
      </c>
      <c r="S43" s="28">
        <f>SUM(S10+S12+S18+S23)</f>
        <v>2</v>
      </c>
      <c r="Y43" s="28">
        <f>SUM(Y10+Y12+Y18+Y23)</f>
        <v>0</v>
      </c>
      <c r="Z43" s="28">
        <f>SUM(Z10+Z12+Z18+Z23)</f>
        <v>0</v>
      </c>
      <c r="AF43" s="28">
        <f>SUM(AF10+AF12+AF18+AF23)</f>
        <v>0</v>
      </c>
      <c r="AG43" s="28">
        <f>SUM(AG10+AG12+AG18+AG23)</f>
        <v>0</v>
      </c>
      <c r="AM43" s="28">
        <f>SUM(AM10+AM12+AM18+AM23)</f>
        <v>0</v>
      </c>
      <c r="AN43" s="28">
        <f>SUM(AN10+AN12+AN18+AN23)</f>
        <v>0</v>
      </c>
      <c r="AT43" s="28">
        <f>SUM(AT10+AT12+AT18+AT23)</f>
        <v>0</v>
      </c>
      <c r="AU43" s="28">
        <f>SUM(AU10+AU12+AU18+AU23)</f>
        <v>0</v>
      </c>
      <c r="BA43" s="28">
        <f>SUM(BA10+BA12+BA18+BA23)</f>
        <v>0</v>
      </c>
      <c r="BB43" s="28">
        <f>SUM(BB10+BB12+BB18+BB23)</f>
        <v>0</v>
      </c>
    </row>
    <row r="44" spans="1:62" x14ac:dyDescent="0.25">
      <c r="B44" t="s">
        <v>26</v>
      </c>
      <c r="D44" s="28">
        <f>SUM(D11)+SUM(D13:D17)+SUM(D19:D22)+SUM(D24:D39)</f>
        <v>6</v>
      </c>
      <c r="E44" s="28">
        <f>SUM(E11)+SUM(E13:E17)+SUM(E19:E22)+SUM(E24:E39)</f>
        <v>16</v>
      </c>
      <c r="K44" s="28">
        <f>SUM(K11)+SUM(K13:K17)+SUM(K19:K22)+SUM(K24:K39)</f>
        <v>9</v>
      </c>
      <c r="L44" s="28">
        <f>SUM(L11)+SUM(L13:L17)+SUM(L19:L22)+SUM(L24:L39)</f>
        <v>15</v>
      </c>
      <c r="R44" s="28">
        <f>SUM(R11)+SUM(R13:R17)+SUM(R19:R22)+SUM(R24:R39)</f>
        <v>4</v>
      </c>
      <c r="S44" s="28">
        <f>SUM(S11)+SUM(S13:S17)+SUM(S19:S22)+SUM(S24:S39)</f>
        <v>9</v>
      </c>
      <c r="Y44" s="28">
        <f>SUM(Y11)+SUM(Y13:Y17)+SUM(Y19:Y22)+SUM(Y24:Y39)</f>
        <v>0</v>
      </c>
      <c r="Z44" s="28">
        <f>SUM(Z11)+SUM(Z13:Z17)+SUM(Z19:Z22)+SUM(Z24:Z39)</f>
        <v>0</v>
      </c>
      <c r="AF44" s="28">
        <f>SUM(AF11)+SUM(AF13:AF17)+SUM(AF19:AF22)+SUM(AF24:AF39)</f>
        <v>6</v>
      </c>
      <c r="AG44" s="28">
        <f>SUM(AG11)+SUM(AG13:AG17)+SUM(AG19:AG22)+SUM(AG24:AG39)</f>
        <v>10</v>
      </c>
      <c r="AM44" s="28">
        <f>SUM(AM11)+SUM(AM13:AM17)+SUM(AM19:AM22)+SUM(AM24:AM39)</f>
        <v>6</v>
      </c>
      <c r="AN44" s="28">
        <f>SUM(AN11)+SUM(AN13:AN17)+SUM(AN19:AN22)+SUM(AN24:AN39)</f>
        <v>6</v>
      </c>
      <c r="AT44" s="28">
        <f>SUM(AT11)+SUM(AT13:AT17)+SUM(AT19:AT22)+SUM(AT24:AT39)</f>
        <v>6</v>
      </c>
      <c r="AU44" s="28">
        <f>SUM(AU11)+SUM(AU13:AU17)+SUM(AU19:AU22)+SUM(AU24:AU39)</f>
        <v>6</v>
      </c>
      <c r="BA44" s="28">
        <f>SUM(BA11)+SUM(BA13:BA17)+SUM(BA19:BA22)+SUM(BA24:BA39)</f>
        <v>4</v>
      </c>
      <c r="BB44" s="28">
        <f>SUM(BB11)+SUM(BB13:BB17)+SUM(BB19:BB22)+SUM(BB24:BB39)</f>
        <v>4</v>
      </c>
    </row>
    <row r="45" spans="1:62" s="22" customFormat="1" x14ac:dyDescent="0.25">
      <c r="A45" s="27" t="s">
        <v>3</v>
      </c>
      <c r="C45" s="23"/>
      <c r="D45" s="28"/>
      <c r="E45" s="28"/>
      <c r="F45" s="28">
        <f>SUM(F10:F42)</f>
        <v>2</v>
      </c>
      <c r="G45" s="28">
        <f>SUM(G10:G42)</f>
        <v>2</v>
      </c>
      <c r="H45" s="28">
        <f>SUM(H10:H42)</f>
        <v>1</v>
      </c>
      <c r="I45" s="24">
        <f>SUM(I10:I42)</f>
        <v>1</v>
      </c>
      <c r="J45" s="23"/>
      <c r="K45" s="28"/>
      <c r="L45" s="28"/>
      <c r="M45" s="28">
        <f>SUM(M10:M42)</f>
        <v>7</v>
      </c>
      <c r="N45" s="28">
        <f>SUM(N10:N42)</f>
        <v>10</v>
      </c>
      <c r="O45" s="28">
        <f>SUM(O10:O42)</f>
        <v>1</v>
      </c>
      <c r="P45" s="24">
        <f>SUM(P10:P42)</f>
        <v>1</v>
      </c>
      <c r="Q45" s="23"/>
      <c r="R45" s="28"/>
      <c r="S45" s="28"/>
      <c r="T45" s="28">
        <f>SUM(T10:T42)</f>
        <v>7</v>
      </c>
      <c r="U45" s="28">
        <f>SUM(U10:U42)</f>
        <v>7</v>
      </c>
      <c r="V45" s="28">
        <f>SUM(V10:V42)</f>
        <v>1</v>
      </c>
      <c r="W45" s="24">
        <f>SUM(W10:W42)</f>
        <v>1</v>
      </c>
      <c r="X45" s="23"/>
      <c r="Y45" s="28"/>
      <c r="Z45" s="28"/>
      <c r="AA45" s="28">
        <f>SUM(AA10:AA42)</f>
        <v>0</v>
      </c>
      <c r="AB45" s="28">
        <f>SUM(AB10:AB42)</f>
        <v>0</v>
      </c>
      <c r="AC45" s="28">
        <f>SUM(AC10:AC42)</f>
        <v>0</v>
      </c>
      <c r="AD45" s="24">
        <f>SUM(AD10:AD42)</f>
        <v>0</v>
      </c>
      <c r="AE45" s="23"/>
      <c r="AF45" s="28"/>
      <c r="AG45" s="28"/>
      <c r="AH45" s="28">
        <f>SUM(AH10:AH42)</f>
        <v>21</v>
      </c>
      <c r="AI45" s="28">
        <f>SUM(AI10:AI42)</f>
        <v>19</v>
      </c>
      <c r="AJ45" s="28">
        <f>SUM(AJ10:AJ42)</f>
        <v>0</v>
      </c>
      <c r="AK45" s="24">
        <f>SUM(AK10:AK42)</f>
        <v>0</v>
      </c>
      <c r="AL45" s="23"/>
      <c r="AM45" s="28"/>
      <c r="AN45" s="28"/>
      <c r="AO45" s="28">
        <f>SUM(AO10:AO42)</f>
        <v>0</v>
      </c>
      <c r="AP45" s="28">
        <f>SUM(AP10:AP42)</f>
        <v>0</v>
      </c>
      <c r="AQ45" s="28">
        <f>SUM(AQ10:AQ42)</f>
        <v>0</v>
      </c>
      <c r="AR45" s="24">
        <f>SUM(AR10:AR42)</f>
        <v>0</v>
      </c>
      <c r="AS45" s="23"/>
      <c r="AT45" s="28"/>
      <c r="AU45" s="28"/>
      <c r="AV45" s="28">
        <f>SUM(AV10:AV42)</f>
        <v>2</v>
      </c>
      <c r="AW45" s="28">
        <f>SUM(AW10:AW42)</f>
        <v>2</v>
      </c>
      <c r="AX45" s="28">
        <f>SUM(AX10:AX42)</f>
        <v>0</v>
      </c>
      <c r="AY45" s="24">
        <f>SUM(AY10:AY42)</f>
        <v>0</v>
      </c>
      <c r="AZ45" s="23"/>
      <c r="BA45" s="28"/>
      <c r="BB45" s="28"/>
      <c r="BC45" s="28">
        <f>SUM(BC10:BC42)</f>
        <v>5</v>
      </c>
      <c r="BD45" s="28">
        <f>SUM(BD10:BD42)</f>
        <v>2</v>
      </c>
      <c r="BE45" s="28">
        <f>SUM(BE10:BE42)</f>
        <v>0</v>
      </c>
      <c r="BF45" s="24">
        <f>SUM(BF10:BF42)</f>
        <v>0</v>
      </c>
      <c r="BG45" s="25"/>
      <c r="BH45" s="25"/>
      <c r="BI45" s="28"/>
      <c r="BJ45" s="28"/>
    </row>
    <row r="47" spans="1:62" s="51" customFormat="1" x14ac:dyDescent="0.25">
      <c r="A47" s="115" t="s">
        <v>87</v>
      </c>
      <c r="B47" t="s">
        <v>86</v>
      </c>
      <c r="C47" s="7"/>
      <c r="D47" s="103">
        <v>2</v>
      </c>
      <c r="E47" s="103"/>
      <c r="F47" s="103"/>
      <c r="G47" s="103"/>
      <c r="H47" s="103"/>
      <c r="I47" s="103"/>
      <c r="J47" s="7"/>
      <c r="K47" s="103">
        <v>1</v>
      </c>
      <c r="L47" s="103"/>
      <c r="M47" s="103"/>
      <c r="N47" s="103"/>
      <c r="O47" s="103"/>
      <c r="P47" s="103"/>
      <c r="Q47" s="7"/>
      <c r="R47" s="103">
        <v>1</v>
      </c>
      <c r="S47" s="103"/>
      <c r="T47" s="103"/>
      <c r="U47" s="103"/>
      <c r="V47" s="103"/>
      <c r="W47" s="103"/>
      <c r="X47" s="7"/>
      <c r="Y47" s="103"/>
      <c r="Z47" s="103"/>
      <c r="AA47" s="103"/>
      <c r="AB47" s="103"/>
      <c r="AC47" s="103"/>
      <c r="AD47" s="103"/>
      <c r="AE47" s="7"/>
      <c r="AF47" s="103"/>
      <c r="AG47" s="103"/>
      <c r="AH47" s="103"/>
      <c r="AI47" s="103"/>
      <c r="AJ47" s="103"/>
      <c r="AK47" s="103"/>
      <c r="AL47" s="7"/>
      <c r="AM47" s="103"/>
      <c r="AN47" s="103"/>
      <c r="AO47" s="103"/>
      <c r="AP47" s="103"/>
      <c r="AQ47" s="103"/>
      <c r="AR47" s="103"/>
      <c r="AS47" s="7"/>
      <c r="AT47" s="103"/>
      <c r="AU47" s="103"/>
      <c r="AV47" s="103"/>
      <c r="AW47" s="103"/>
      <c r="AX47" s="103"/>
      <c r="AY47" s="103"/>
      <c r="AZ47" s="7"/>
      <c r="BA47" s="103"/>
      <c r="BB47" s="103"/>
      <c r="BC47" s="103"/>
      <c r="BD47" s="103"/>
      <c r="BE47" s="103"/>
      <c r="BF47" s="103"/>
      <c r="BG47" s="19"/>
      <c r="BH47" s="19"/>
      <c r="BI47" s="60"/>
      <c r="BJ47" s="28">
        <f>SUM(C47:BI47)</f>
        <v>4</v>
      </c>
    </row>
    <row r="48" spans="1:62" s="51" customFormat="1" x14ac:dyDescent="0.25">
      <c r="A48" s="116"/>
      <c r="B48" t="s">
        <v>26</v>
      </c>
      <c r="C48" s="7"/>
      <c r="D48" s="103">
        <v>4</v>
      </c>
      <c r="E48" s="103"/>
      <c r="F48" s="103"/>
      <c r="G48" s="103"/>
      <c r="H48" s="103"/>
      <c r="I48" s="103"/>
      <c r="J48" s="7"/>
      <c r="K48" s="103">
        <v>4</v>
      </c>
      <c r="L48" s="103"/>
      <c r="M48" s="103"/>
      <c r="N48" s="103"/>
      <c r="O48" s="103"/>
      <c r="P48" s="103"/>
      <c r="Q48" s="7"/>
      <c r="R48" s="103">
        <v>3</v>
      </c>
      <c r="S48" s="103"/>
      <c r="T48" s="103"/>
      <c r="U48" s="103"/>
      <c r="V48" s="103"/>
      <c r="W48" s="103"/>
      <c r="X48" s="7"/>
      <c r="Y48" s="103"/>
      <c r="Z48" s="103"/>
      <c r="AA48" s="103"/>
      <c r="AB48" s="103"/>
      <c r="AC48" s="103"/>
      <c r="AD48" s="103"/>
      <c r="AE48" s="7"/>
      <c r="AF48" s="103">
        <v>3</v>
      </c>
      <c r="AG48" s="103"/>
      <c r="AH48" s="103"/>
      <c r="AI48" s="103"/>
      <c r="AJ48" s="103"/>
      <c r="AK48" s="103"/>
      <c r="AL48" s="7"/>
      <c r="AM48" s="103">
        <v>2</v>
      </c>
      <c r="AN48" s="103"/>
      <c r="AO48" s="103"/>
      <c r="AP48" s="103"/>
      <c r="AQ48" s="103"/>
      <c r="AR48" s="103"/>
      <c r="AS48" s="7"/>
      <c r="AT48" s="103">
        <v>2</v>
      </c>
      <c r="AU48" s="103"/>
      <c r="AV48" s="103"/>
      <c r="AW48" s="103"/>
      <c r="AX48" s="103"/>
      <c r="AY48" s="103"/>
      <c r="AZ48" s="7"/>
      <c r="BA48" s="103">
        <v>1</v>
      </c>
      <c r="BB48" s="103"/>
      <c r="BC48" s="103"/>
      <c r="BD48" s="103"/>
      <c r="BE48" s="103"/>
      <c r="BF48" s="103"/>
      <c r="BG48" s="19"/>
      <c r="BH48" s="19"/>
      <c r="BI48" s="60"/>
      <c r="BJ48" s="28">
        <f>SUM(C48:BI48)</f>
        <v>19</v>
      </c>
    </row>
    <row r="49" spans="1:63" s="51" customFormat="1" x14ac:dyDescent="0.25">
      <c r="A49" s="116"/>
      <c r="B49" t="s">
        <v>27</v>
      </c>
      <c r="C49" s="7"/>
      <c r="D49" s="103"/>
      <c r="E49" s="103"/>
      <c r="F49" s="103">
        <v>1</v>
      </c>
      <c r="G49" s="103"/>
      <c r="H49" s="103"/>
      <c r="I49" s="103"/>
      <c r="J49" s="7"/>
      <c r="K49" s="103"/>
      <c r="L49" s="103"/>
      <c r="M49" s="103">
        <v>3</v>
      </c>
      <c r="N49" s="103"/>
      <c r="O49" s="103"/>
      <c r="P49" s="103"/>
      <c r="Q49" s="7"/>
      <c r="R49" s="103"/>
      <c r="S49" s="103"/>
      <c r="T49" s="103">
        <v>2</v>
      </c>
      <c r="U49" s="103"/>
      <c r="V49" s="103"/>
      <c r="W49" s="103"/>
      <c r="X49" s="7"/>
      <c r="Y49" s="103"/>
      <c r="Z49" s="103"/>
      <c r="AA49" s="103"/>
      <c r="AB49" s="103"/>
      <c r="AC49" s="103"/>
      <c r="AD49" s="103"/>
      <c r="AE49" s="7"/>
      <c r="AF49" s="103"/>
      <c r="AG49" s="103"/>
      <c r="AH49" s="103">
        <v>6</v>
      </c>
      <c r="AI49" s="103"/>
      <c r="AJ49" s="103"/>
      <c r="AK49" s="103"/>
      <c r="AL49" s="7"/>
      <c r="AM49" s="103"/>
      <c r="AN49" s="103"/>
      <c r="AO49" s="103"/>
      <c r="AP49" s="103"/>
      <c r="AQ49" s="103"/>
      <c r="AR49" s="103"/>
      <c r="AS49" s="7"/>
      <c r="AT49" s="103"/>
      <c r="AU49" s="103"/>
      <c r="AV49" s="103">
        <v>1</v>
      </c>
      <c r="AW49" s="103"/>
      <c r="AX49" s="103"/>
      <c r="AY49" s="103"/>
      <c r="AZ49" s="7"/>
      <c r="BA49" s="103"/>
      <c r="BB49" s="103"/>
      <c r="BC49" s="103">
        <v>2</v>
      </c>
      <c r="BD49" s="103"/>
      <c r="BE49" s="103"/>
      <c r="BF49" s="103"/>
      <c r="BG49" s="19"/>
      <c r="BH49" s="19"/>
      <c r="BI49" s="60"/>
      <c r="BJ49" s="28">
        <f>SUM(C49:BI49)</f>
        <v>15</v>
      </c>
    </row>
    <row r="50" spans="1:63" s="51" customFormat="1" x14ac:dyDescent="0.25">
      <c r="A50" s="117"/>
      <c r="B50" t="s">
        <v>28</v>
      </c>
      <c r="C50" s="7"/>
      <c r="D50" s="103"/>
      <c r="E50" s="103"/>
      <c r="F50" s="103"/>
      <c r="G50" s="103"/>
      <c r="H50" s="103"/>
      <c r="I50" s="103"/>
      <c r="J50" s="7"/>
      <c r="K50" s="103"/>
      <c r="L50" s="103"/>
      <c r="M50" s="103"/>
      <c r="N50" s="103"/>
      <c r="O50" s="103">
        <v>1</v>
      </c>
      <c r="P50" s="103"/>
      <c r="Q50" s="7"/>
      <c r="R50" s="103"/>
      <c r="S50" s="103"/>
      <c r="T50" s="103"/>
      <c r="U50" s="103"/>
      <c r="V50" s="103"/>
      <c r="W50" s="103"/>
      <c r="X50" s="7"/>
      <c r="Y50" s="103"/>
      <c r="Z50" s="103"/>
      <c r="AA50" s="103"/>
      <c r="AB50" s="103"/>
      <c r="AC50" s="103"/>
      <c r="AD50" s="103"/>
      <c r="AE50" s="7"/>
      <c r="AF50" s="103"/>
      <c r="AG50" s="103"/>
      <c r="AH50" s="103"/>
      <c r="AI50" s="103"/>
      <c r="AJ50" s="103">
        <v>1</v>
      </c>
      <c r="AK50" s="103"/>
      <c r="AL50" s="7"/>
      <c r="AM50" s="103"/>
      <c r="AN50" s="103"/>
      <c r="AO50" s="103"/>
      <c r="AP50" s="103"/>
      <c r="AQ50" s="103"/>
      <c r="AR50" s="103"/>
      <c r="AS50" s="7"/>
      <c r="AT50" s="103"/>
      <c r="AU50" s="103"/>
      <c r="AV50" s="103"/>
      <c r="AW50" s="103"/>
      <c r="AX50" s="103"/>
      <c r="AY50" s="103"/>
      <c r="AZ50" s="7"/>
      <c r="BA50" s="103"/>
      <c r="BB50" s="103"/>
      <c r="BC50" s="103"/>
      <c r="BD50" s="103"/>
      <c r="BE50" s="103"/>
      <c r="BF50" s="103"/>
      <c r="BG50" s="19"/>
      <c r="BH50" s="19"/>
      <c r="BI50" s="60"/>
      <c r="BJ50" s="28"/>
    </row>
    <row r="51" spans="1:63" s="51" customFormat="1" x14ac:dyDescent="0.25">
      <c r="A51" s="118"/>
      <c r="B51" t="s">
        <v>88</v>
      </c>
      <c r="C51" s="7"/>
      <c r="D51" s="52"/>
      <c r="E51" s="52"/>
      <c r="F51" s="52"/>
      <c r="G51" s="52"/>
      <c r="H51" s="52"/>
      <c r="I51" s="53"/>
      <c r="J51" s="7">
        <v>1</v>
      </c>
      <c r="K51" s="52"/>
      <c r="L51" s="52"/>
      <c r="M51" s="52"/>
      <c r="N51" s="52"/>
      <c r="O51" s="52"/>
      <c r="P51" s="53"/>
      <c r="Q51" s="7"/>
      <c r="R51" s="52"/>
      <c r="S51" s="52"/>
      <c r="T51" s="52"/>
      <c r="U51" s="52"/>
      <c r="V51" s="52"/>
      <c r="W51" s="53"/>
      <c r="X51" s="7"/>
      <c r="Y51" s="52"/>
      <c r="Z51" s="52"/>
      <c r="AA51" s="52"/>
      <c r="AB51" s="52"/>
      <c r="AC51" s="52"/>
      <c r="AD51" s="53"/>
      <c r="AE51" s="7"/>
      <c r="AF51" s="52"/>
      <c r="AG51" s="52"/>
      <c r="AH51" s="52"/>
      <c r="AI51" s="52"/>
      <c r="AJ51" s="52"/>
      <c r="AK51" s="53"/>
      <c r="AL51" s="7"/>
      <c r="AM51" s="52"/>
      <c r="AN51" s="52"/>
      <c r="AO51" s="52"/>
      <c r="AP51" s="52"/>
      <c r="AQ51" s="52"/>
      <c r="AR51" s="53"/>
      <c r="AS51" s="7"/>
      <c r="AT51" s="52"/>
      <c r="AU51" s="52"/>
      <c r="AV51" s="52"/>
      <c r="AW51" s="52"/>
      <c r="AX51" s="52"/>
      <c r="AY51" s="53"/>
      <c r="AZ51" s="7"/>
      <c r="BA51" s="52"/>
      <c r="BB51" s="52"/>
      <c r="BC51" s="52"/>
      <c r="BD51" s="52"/>
      <c r="BE51" s="52"/>
      <c r="BF51" s="53"/>
      <c r="BG51" s="19"/>
      <c r="BH51" s="19"/>
      <c r="BI51" s="60"/>
      <c r="BJ51" s="28">
        <f>SUM(C51:BI51)</f>
        <v>1</v>
      </c>
    </row>
    <row r="52" spans="1:63" s="51" customFormat="1" x14ac:dyDescent="0.25">
      <c r="A52" s="118"/>
      <c r="B52" t="s">
        <v>89</v>
      </c>
      <c r="C52" s="7"/>
      <c r="D52" s="52"/>
      <c r="E52" s="52"/>
      <c r="F52" s="52"/>
      <c r="G52" s="52"/>
      <c r="H52" s="52"/>
      <c r="I52" s="53"/>
      <c r="J52" s="7">
        <v>1</v>
      </c>
      <c r="K52" s="52"/>
      <c r="L52" s="52"/>
      <c r="M52" s="52"/>
      <c r="N52" s="52"/>
      <c r="O52" s="52"/>
      <c r="P52" s="53"/>
      <c r="Q52" s="7"/>
      <c r="R52" s="52"/>
      <c r="S52" s="52"/>
      <c r="T52" s="52"/>
      <c r="U52" s="52"/>
      <c r="V52" s="52"/>
      <c r="W52" s="53"/>
      <c r="X52" s="7"/>
      <c r="Y52" s="52"/>
      <c r="Z52" s="52"/>
      <c r="AA52" s="52"/>
      <c r="AB52" s="52"/>
      <c r="AC52" s="52"/>
      <c r="AD52" s="53"/>
      <c r="AE52" s="7"/>
      <c r="AF52" s="52"/>
      <c r="AG52" s="52"/>
      <c r="AH52" s="52"/>
      <c r="AI52" s="52"/>
      <c r="AJ52" s="52"/>
      <c r="AK52" s="53"/>
      <c r="AL52" s="7"/>
      <c r="AM52" s="52"/>
      <c r="AN52" s="52"/>
      <c r="AO52" s="52"/>
      <c r="AP52" s="52"/>
      <c r="AQ52" s="52"/>
      <c r="AR52" s="53"/>
      <c r="AS52" s="7"/>
      <c r="AT52" s="52"/>
      <c r="AU52" s="52"/>
      <c r="AV52" s="52"/>
      <c r="AW52" s="52"/>
      <c r="AX52" s="52"/>
      <c r="AY52" s="53"/>
      <c r="AZ52" s="7"/>
      <c r="BA52" s="52"/>
      <c r="BB52" s="52"/>
      <c r="BC52" s="52"/>
      <c r="BD52" s="52"/>
      <c r="BE52" s="52"/>
      <c r="BF52" s="53"/>
      <c r="BG52" s="19"/>
      <c r="BH52" s="19"/>
      <c r="BI52" s="60"/>
      <c r="BJ52" s="28">
        <f>SUM(C52:BI52)</f>
        <v>1</v>
      </c>
    </row>
    <row r="53" spans="1:63" s="51" customFormat="1" ht="15" customHeight="1" x14ac:dyDescent="0.25">
      <c r="A53" s="118"/>
      <c r="B53" t="s">
        <v>90</v>
      </c>
      <c r="C53" s="7"/>
      <c r="D53" s="52"/>
      <c r="E53" s="52"/>
      <c r="F53" s="52"/>
      <c r="G53" s="52"/>
      <c r="H53" s="52"/>
      <c r="I53" s="53"/>
      <c r="J53" s="7">
        <v>4</v>
      </c>
      <c r="K53" s="52"/>
      <c r="L53" s="52"/>
      <c r="M53" s="52"/>
      <c r="N53" s="52"/>
      <c r="O53" s="52"/>
      <c r="P53" s="53"/>
      <c r="Q53" s="7">
        <v>2</v>
      </c>
      <c r="R53" s="52"/>
      <c r="S53" s="52"/>
      <c r="T53" s="52"/>
      <c r="U53" s="52"/>
      <c r="V53" s="52"/>
      <c r="W53" s="53"/>
      <c r="X53" s="7">
        <v>1</v>
      </c>
      <c r="Y53" s="52"/>
      <c r="Z53" s="52"/>
      <c r="AA53" s="52"/>
      <c r="AB53" s="52"/>
      <c r="AC53" s="52"/>
      <c r="AD53" s="53"/>
      <c r="AE53" s="7"/>
      <c r="AF53" s="52"/>
      <c r="AG53" s="52"/>
      <c r="AH53" s="52"/>
      <c r="AI53" s="52"/>
      <c r="AJ53" s="52"/>
      <c r="AK53" s="53"/>
      <c r="AL53" s="7"/>
      <c r="AM53" s="52"/>
      <c r="AN53" s="52"/>
      <c r="AO53" s="52"/>
      <c r="AP53" s="52"/>
      <c r="AQ53" s="52"/>
      <c r="AR53" s="53"/>
      <c r="AS53" s="7"/>
      <c r="AT53" s="52"/>
      <c r="AU53" s="52"/>
      <c r="AV53" s="52"/>
      <c r="AW53" s="52"/>
      <c r="AX53" s="52"/>
      <c r="AY53" s="53"/>
      <c r="AZ53" s="7">
        <v>1</v>
      </c>
      <c r="BA53" s="52"/>
      <c r="BB53" s="52"/>
      <c r="BC53" s="52"/>
      <c r="BD53" s="52"/>
      <c r="BE53" s="52"/>
      <c r="BF53" s="53"/>
      <c r="BG53" s="19"/>
      <c r="BH53" s="19"/>
      <c r="BI53" s="60"/>
      <c r="BJ53" s="28">
        <f>SUM(C53:BI53)</f>
        <v>8</v>
      </c>
      <c r="BK53" s="56"/>
    </row>
    <row r="54" spans="1:63" s="51" customFormat="1" x14ac:dyDescent="0.25">
      <c r="A54"/>
      <c r="B54" t="s">
        <v>118</v>
      </c>
      <c r="C54" s="7"/>
      <c r="D54" s="52"/>
      <c r="E54" s="52"/>
      <c r="F54" s="52"/>
      <c r="G54" s="52"/>
      <c r="H54" s="52"/>
      <c r="I54" s="53"/>
      <c r="J54" s="7"/>
      <c r="K54" s="52"/>
      <c r="L54" s="52"/>
      <c r="M54" s="52"/>
      <c r="N54" s="52"/>
      <c r="O54" s="52"/>
      <c r="P54" s="53"/>
      <c r="Q54" s="7">
        <v>1</v>
      </c>
      <c r="R54" s="52"/>
      <c r="S54" s="52"/>
      <c r="T54" s="52"/>
      <c r="U54" s="52"/>
      <c r="V54" s="52"/>
      <c r="W54" s="53"/>
      <c r="X54" s="7">
        <v>1</v>
      </c>
      <c r="Y54" s="52"/>
      <c r="Z54" s="52"/>
      <c r="AA54" s="52"/>
      <c r="AB54" s="52"/>
      <c r="AC54" s="52"/>
      <c r="AD54" s="53"/>
      <c r="AE54" s="7"/>
      <c r="AF54" s="52"/>
      <c r="AG54" s="52"/>
      <c r="AH54" s="52"/>
      <c r="AI54" s="52"/>
      <c r="AJ54" s="52"/>
      <c r="AK54" s="53"/>
      <c r="AL54" s="7"/>
      <c r="AM54" s="52"/>
      <c r="AN54" s="52"/>
      <c r="AO54" s="52"/>
      <c r="AP54" s="52"/>
      <c r="AQ54" s="52"/>
      <c r="AR54" s="53"/>
      <c r="AS54" s="7"/>
      <c r="AT54" s="52"/>
      <c r="AU54" s="52"/>
      <c r="AV54" s="52"/>
      <c r="AW54" s="52"/>
      <c r="AX54" s="52"/>
      <c r="AY54" s="53"/>
      <c r="AZ54" s="7"/>
      <c r="BA54" s="52"/>
      <c r="BB54" s="52"/>
      <c r="BC54" s="52"/>
      <c r="BD54" s="52"/>
      <c r="BE54" s="52"/>
      <c r="BF54" s="53"/>
      <c r="BG54" s="19"/>
      <c r="BH54" s="19"/>
      <c r="BI54" s="60"/>
      <c r="BJ54" s="28">
        <f t="shared" ref="BJ54:BJ55" si="0">SUM(C54:BI54)</f>
        <v>2</v>
      </c>
    </row>
    <row r="55" spans="1:63" s="51" customFormat="1" x14ac:dyDescent="0.25">
      <c r="A55"/>
      <c r="B55" t="s">
        <v>119</v>
      </c>
      <c r="C55" s="7"/>
      <c r="D55" s="52"/>
      <c r="E55" s="52"/>
      <c r="F55" s="52"/>
      <c r="G55" s="52"/>
      <c r="H55" s="52"/>
      <c r="I55" s="53"/>
      <c r="J55" s="7"/>
      <c r="K55" s="52"/>
      <c r="L55" s="52"/>
      <c r="M55" s="52"/>
      <c r="N55" s="52"/>
      <c r="O55" s="52"/>
      <c r="P55" s="53"/>
      <c r="Q55" s="7"/>
      <c r="R55" s="52"/>
      <c r="S55" s="52"/>
      <c r="T55" s="52"/>
      <c r="U55" s="52"/>
      <c r="V55" s="52"/>
      <c r="W55" s="53"/>
      <c r="X55" s="7"/>
      <c r="Y55" s="52"/>
      <c r="Z55" s="52"/>
      <c r="AA55" s="52"/>
      <c r="AB55" s="52"/>
      <c r="AC55" s="52"/>
      <c r="AD55" s="53"/>
      <c r="AE55" s="7"/>
      <c r="AF55" s="52"/>
      <c r="AG55" s="52"/>
      <c r="AH55" s="52"/>
      <c r="AI55" s="52"/>
      <c r="AJ55" s="52"/>
      <c r="AK55" s="53"/>
      <c r="AL55" s="7"/>
      <c r="AM55" s="52"/>
      <c r="AN55" s="52"/>
      <c r="AO55" s="52"/>
      <c r="AP55" s="52"/>
      <c r="AQ55" s="52"/>
      <c r="AR55" s="53"/>
      <c r="AS55" s="7"/>
      <c r="AT55" s="52"/>
      <c r="AU55" s="52"/>
      <c r="AV55" s="52"/>
      <c r="AW55" s="52"/>
      <c r="AX55" s="52"/>
      <c r="AY55" s="53"/>
      <c r="AZ55" s="7"/>
      <c r="BA55" s="52"/>
      <c r="BB55" s="52"/>
      <c r="BC55" s="52"/>
      <c r="BD55" s="52"/>
      <c r="BE55" s="52"/>
      <c r="BF55" s="53"/>
      <c r="BG55" s="19"/>
      <c r="BH55" s="19"/>
      <c r="BI55" s="60"/>
      <c r="BJ55" s="28">
        <f t="shared" si="0"/>
        <v>0</v>
      </c>
    </row>
  </sheetData>
  <mergeCells count="131">
    <mergeCell ref="AX50:AY50"/>
    <mergeCell ref="AF50:AG50"/>
    <mergeCell ref="AH50:AI50"/>
    <mergeCell ref="AJ50:AK50"/>
    <mergeCell ref="A10:A35"/>
    <mergeCell ref="AT48:AU48"/>
    <mergeCell ref="AV48:AW48"/>
    <mergeCell ref="AX49:AY49"/>
    <mergeCell ref="D50:E50"/>
    <mergeCell ref="F50:G50"/>
    <mergeCell ref="H50:I50"/>
    <mergeCell ref="K50:L50"/>
    <mergeCell ref="M50:N50"/>
    <mergeCell ref="O50:P50"/>
    <mergeCell ref="R50:S50"/>
    <mergeCell ref="T50:U50"/>
    <mergeCell ref="V50:W50"/>
    <mergeCell ref="AJ49:AK49"/>
    <mergeCell ref="AM49:AN49"/>
    <mergeCell ref="AO49:AP49"/>
    <mergeCell ref="AQ49:AR49"/>
    <mergeCell ref="AT49:AU49"/>
    <mergeCell ref="AV49:AW49"/>
    <mergeCell ref="V49:W49"/>
    <mergeCell ref="AF49:AG49"/>
    <mergeCell ref="AH49:AI49"/>
    <mergeCell ref="H49:I49"/>
    <mergeCell ref="K49:L49"/>
    <mergeCell ref="AM50:AN50"/>
    <mergeCell ref="AO50:AP50"/>
    <mergeCell ref="AQ50:AR50"/>
    <mergeCell ref="AT50:AU50"/>
    <mergeCell ref="AV50:AW50"/>
    <mergeCell ref="AX48:AY48"/>
    <mergeCell ref="AF48:AG48"/>
    <mergeCell ref="AH48:AI48"/>
    <mergeCell ref="AJ48:AK48"/>
    <mergeCell ref="AX47:AY47"/>
    <mergeCell ref="D48:E48"/>
    <mergeCell ref="F48:G48"/>
    <mergeCell ref="H48:I48"/>
    <mergeCell ref="K48:L48"/>
    <mergeCell ref="M48:N48"/>
    <mergeCell ref="O48:P48"/>
    <mergeCell ref="R48:S48"/>
    <mergeCell ref="T48:U48"/>
    <mergeCell ref="V48:W48"/>
    <mergeCell ref="AJ47:AK47"/>
    <mergeCell ref="AM47:AN47"/>
    <mergeCell ref="AO47:AP47"/>
    <mergeCell ref="AQ47:AR47"/>
    <mergeCell ref="AT47:AU47"/>
    <mergeCell ref="AV47:AW47"/>
    <mergeCell ref="V47:W47"/>
    <mergeCell ref="AM48:AN48"/>
    <mergeCell ref="AO48:AP48"/>
    <mergeCell ref="AQ48:AR48"/>
    <mergeCell ref="A6:A9"/>
    <mergeCell ref="A47:A53"/>
    <mergeCell ref="D47:E47"/>
    <mergeCell ref="F47:G47"/>
    <mergeCell ref="D49:E49"/>
    <mergeCell ref="F49:G49"/>
    <mergeCell ref="AM3:AN3"/>
    <mergeCell ref="AF47:AG47"/>
    <mergeCell ref="AH47:AI47"/>
    <mergeCell ref="H47:I47"/>
    <mergeCell ref="K47:L47"/>
    <mergeCell ref="M47:N47"/>
    <mergeCell ref="O47:P47"/>
    <mergeCell ref="R47:S47"/>
    <mergeCell ref="T47:U47"/>
    <mergeCell ref="M49:N49"/>
    <mergeCell ref="O49:P49"/>
    <mergeCell ref="R49:S49"/>
    <mergeCell ref="T49:U49"/>
    <mergeCell ref="Y3:Z3"/>
    <mergeCell ref="AA3:AB3"/>
    <mergeCell ref="AC3:AD3"/>
    <mergeCell ref="Y47:Z47"/>
    <mergeCell ref="AA47:AB47"/>
    <mergeCell ref="AT2:AY2"/>
    <mergeCell ref="D3:E3"/>
    <mergeCell ref="F3:G3"/>
    <mergeCell ref="H3:I3"/>
    <mergeCell ref="K3:L3"/>
    <mergeCell ref="M3:N3"/>
    <mergeCell ref="O3:P3"/>
    <mergeCell ref="R3:S3"/>
    <mergeCell ref="T3:U3"/>
    <mergeCell ref="V3:W3"/>
    <mergeCell ref="D2:I2"/>
    <mergeCell ref="K2:P2"/>
    <mergeCell ref="R2:W2"/>
    <mergeCell ref="AF2:AK2"/>
    <mergeCell ref="AM2:AR2"/>
    <mergeCell ref="AO3:AP3"/>
    <mergeCell ref="AQ3:AR3"/>
    <mergeCell ref="AT3:AU3"/>
    <mergeCell ref="AV3:AW3"/>
    <mergeCell ref="AX3:AY3"/>
    <mergeCell ref="AF3:AG3"/>
    <mergeCell ref="AH3:AI3"/>
    <mergeCell ref="AJ3:AK3"/>
    <mergeCell ref="Y2:AD2"/>
    <mergeCell ref="AC47:AD47"/>
    <mergeCell ref="Y48:Z48"/>
    <mergeCell ref="AA48:AB48"/>
    <mergeCell ref="AC48:AD48"/>
    <mergeCell ref="Y49:Z49"/>
    <mergeCell ref="AA49:AB49"/>
    <mergeCell ref="AC49:AD49"/>
    <mergeCell ref="Y50:Z50"/>
    <mergeCell ref="AA50:AB50"/>
    <mergeCell ref="AC50:AD50"/>
    <mergeCell ref="BA49:BB49"/>
    <mergeCell ref="BC49:BD49"/>
    <mergeCell ref="BE49:BF49"/>
    <mergeCell ref="BA50:BB50"/>
    <mergeCell ref="BC50:BD50"/>
    <mergeCell ref="BE50:BF50"/>
    <mergeCell ref="BA2:BF2"/>
    <mergeCell ref="BA3:BB3"/>
    <mergeCell ref="BC3:BD3"/>
    <mergeCell ref="BE3:BF3"/>
    <mergeCell ref="BA47:BB47"/>
    <mergeCell ref="BC47:BD47"/>
    <mergeCell ref="BE47:BF47"/>
    <mergeCell ref="BA48:BB48"/>
    <mergeCell ref="BC48:BD48"/>
    <mergeCell ref="BE48:BF48"/>
  </mergeCells>
  <pageMargins left="0.7" right="0.7" top="0.75" bottom="0.75" header="0.3" footer="0.3"/>
  <pageSetup paperSize="9" orientation="portrait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996EA-A479-4518-9D4D-CE1294BAED03}">
  <sheetPr>
    <tabColor theme="5" tint="0.79998168889431442"/>
  </sheetPr>
  <dimension ref="A1:G19"/>
  <sheetViews>
    <sheetView tabSelected="1" workbookViewId="0"/>
  </sheetViews>
  <sheetFormatPr baseColWidth="10" defaultColWidth="11.42578125" defaultRowHeight="15" x14ac:dyDescent="0.25"/>
  <cols>
    <col min="1" max="1" width="26.5703125" customWidth="1"/>
    <col min="2" max="2" width="21" customWidth="1"/>
    <col min="5" max="5" width="12.140625" bestFit="1" customWidth="1"/>
    <col min="6" max="6" width="18" style="22" bestFit="1" customWidth="1"/>
    <col min="7" max="7" width="19.7109375" customWidth="1"/>
  </cols>
  <sheetData>
    <row r="1" spans="1:7" s="1" customFormat="1" x14ac:dyDescent="0.25">
      <c r="A1" s="82" t="s">
        <v>24</v>
      </c>
      <c r="B1" s="82" t="s">
        <v>1</v>
      </c>
      <c r="C1" s="90" t="s">
        <v>0</v>
      </c>
      <c r="D1" s="91" t="s">
        <v>92</v>
      </c>
      <c r="E1" s="92" t="s">
        <v>120</v>
      </c>
      <c r="F1" s="93" t="s">
        <v>121</v>
      </c>
      <c r="G1" s="83" t="s">
        <v>4</v>
      </c>
    </row>
    <row r="2" spans="1:7" x14ac:dyDescent="0.25">
      <c r="A2" s="81"/>
      <c r="B2" s="81" t="s">
        <v>122</v>
      </c>
      <c r="C2" s="84"/>
      <c r="D2" s="84"/>
      <c r="E2" s="84"/>
      <c r="F2" s="85"/>
      <c r="G2" s="81"/>
    </row>
    <row r="3" spans="1:7" ht="15" customHeight="1" x14ac:dyDescent="0.25">
      <c r="A3" s="77" t="s">
        <v>123</v>
      </c>
      <c r="B3" s="78" t="s">
        <v>124</v>
      </c>
      <c r="C3" s="86">
        <f>'Hörfunk          '!BV6</f>
        <v>5</v>
      </c>
      <c r="D3" s="86">
        <f>'Fernsehen          '!BJ6</f>
        <v>2</v>
      </c>
      <c r="E3" s="86"/>
      <c r="F3" s="87">
        <f>C3+D3</f>
        <v>7</v>
      </c>
      <c r="G3" s="77" t="s">
        <v>125</v>
      </c>
    </row>
    <row r="4" spans="1:7" x14ac:dyDescent="0.25">
      <c r="A4" s="77" t="s">
        <v>126</v>
      </c>
      <c r="B4" s="77" t="s">
        <v>127</v>
      </c>
      <c r="C4" s="86">
        <f>'Hörfunk          '!BV7</f>
        <v>5</v>
      </c>
      <c r="D4" s="86">
        <f>'Fernsehen          '!BJ7</f>
        <v>3</v>
      </c>
      <c r="E4" s="86"/>
      <c r="F4" s="87">
        <f t="shared" ref="F4:F18" si="0">C4+D4</f>
        <v>8</v>
      </c>
      <c r="G4" s="77" t="s">
        <v>125</v>
      </c>
    </row>
    <row r="5" spans="1:7" x14ac:dyDescent="0.25">
      <c r="A5" s="77" t="s">
        <v>128</v>
      </c>
      <c r="B5" s="77" t="s">
        <v>129</v>
      </c>
      <c r="C5" s="86"/>
      <c r="D5" s="86"/>
      <c r="E5" s="86"/>
      <c r="F5" s="87">
        <f>F3</f>
        <v>7</v>
      </c>
      <c r="G5" s="77"/>
    </row>
    <row r="6" spans="1:7" x14ac:dyDescent="0.25">
      <c r="A6" s="77" t="s">
        <v>130</v>
      </c>
      <c r="B6" s="77"/>
      <c r="C6" s="86"/>
      <c r="D6" s="86"/>
      <c r="E6" s="86"/>
      <c r="F6" s="87"/>
      <c r="G6" s="77" t="s">
        <v>131</v>
      </c>
    </row>
    <row r="7" spans="1:7" x14ac:dyDescent="0.25">
      <c r="A7" s="77" t="s">
        <v>132</v>
      </c>
      <c r="B7" s="77" t="s">
        <v>133</v>
      </c>
      <c r="C7" s="86">
        <f>'Hörfunk          '!BV8</f>
        <v>5</v>
      </c>
      <c r="D7" s="86">
        <f>'Fernsehen          '!BJ8</f>
        <v>2</v>
      </c>
      <c r="E7" s="86"/>
      <c r="F7" s="87">
        <f t="shared" si="0"/>
        <v>7</v>
      </c>
      <c r="G7" s="77"/>
    </row>
    <row r="8" spans="1:7" x14ac:dyDescent="0.25">
      <c r="A8" s="77" t="s">
        <v>134</v>
      </c>
      <c r="B8" s="77" t="s">
        <v>135</v>
      </c>
      <c r="C8" s="86">
        <f>'Hörfunk          '!BV9</f>
        <v>10</v>
      </c>
      <c r="D8" s="86">
        <f>'Fernsehen          '!BJ9</f>
        <v>5</v>
      </c>
      <c r="E8" s="86"/>
      <c r="F8" s="87">
        <f t="shared" si="0"/>
        <v>15</v>
      </c>
      <c r="G8" s="77"/>
    </row>
    <row r="9" spans="1:7" x14ac:dyDescent="0.25">
      <c r="A9" s="77" t="s">
        <v>136</v>
      </c>
      <c r="B9" s="77" t="s">
        <v>137</v>
      </c>
      <c r="C9" s="86">
        <f>'Hörfunk          '!BV47</f>
        <v>12</v>
      </c>
      <c r="D9" s="86">
        <f>'Fernsehen          '!BJ47</f>
        <v>4</v>
      </c>
      <c r="E9" s="86"/>
      <c r="F9" s="87">
        <f t="shared" si="0"/>
        <v>16</v>
      </c>
      <c r="G9" s="77"/>
    </row>
    <row r="10" spans="1:7" x14ac:dyDescent="0.25">
      <c r="A10" s="77" t="s">
        <v>138</v>
      </c>
      <c r="B10" s="77" t="s">
        <v>139</v>
      </c>
      <c r="C10" s="86">
        <f>'Hörfunk          '!BV48</f>
        <v>21</v>
      </c>
      <c r="D10" s="86">
        <f>'Fernsehen          '!BJ48</f>
        <v>19</v>
      </c>
      <c r="E10" s="86"/>
      <c r="F10" s="87">
        <f t="shared" si="0"/>
        <v>40</v>
      </c>
      <c r="G10" s="77"/>
    </row>
    <row r="11" spans="1:7" x14ac:dyDescent="0.25">
      <c r="A11" s="77" t="s">
        <v>140</v>
      </c>
      <c r="B11" s="77" t="s">
        <v>141</v>
      </c>
      <c r="C11" s="86">
        <f>'Hörfunk          '!BV49</f>
        <v>16</v>
      </c>
      <c r="D11" s="86">
        <f>'Fernsehen          '!BJ49</f>
        <v>15</v>
      </c>
      <c r="E11" s="86"/>
      <c r="F11" s="87">
        <f t="shared" si="0"/>
        <v>31</v>
      </c>
      <c r="G11" s="77"/>
    </row>
    <row r="12" spans="1:7" x14ac:dyDescent="0.25">
      <c r="A12" s="77" t="s">
        <v>142</v>
      </c>
      <c r="B12" s="77" t="s">
        <v>143</v>
      </c>
      <c r="C12" s="86">
        <f>'Hörfunk          '!BV51</f>
        <v>3</v>
      </c>
      <c r="D12" s="86">
        <f>'Fernsehen          '!BJ51</f>
        <v>1</v>
      </c>
      <c r="E12" s="86"/>
      <c r="F12" s="87">
        <f t="shared" si="0"/>
        <v>4</v>
      </c>
      <c r="G12" s="77"/>
    </row>
    <row r="13" spans="1:7" x14ac:dyDescent="0.25">
      <c r="A13" s="77" t="s">
        <v>144</v>
      </c>
      <c r="B13" s="77" t="s">
        <v>145</v>
      </c>
      <c r="C13" s="86">
        <f>'Hörfunk          '!BV52</f>
        <v>8</v>
      </c>
      <c r="D13" s="86">
        <f>'Fernsehen          '!BJ52</f>
        <v>1</v>
      </c>
      <c r="E13" s="86"/>
      <c r="F13" s="87">
        <f t="shared" si="0"/>
        <v>9</v>
      </c>
      <c r="G13" s="77"/>
    </row>
    <row r="14" spans="1:7" x14ac:dyDescent="0.25">
      <c r="A14" s="77" t="s">
        <v>90</v>
      </c>
      <c r="B14" s="77"/>
      <c r="C14" s="86">
        <f>'Hörfunk          '!BV53</f>
        <v>16</v>
      </c>
      <c r="D14" s="86">
        <f>'Fernsehen          '!BJ53</f>
        <v>8</v>
      </c>
      <c r="E14" s="86"/>
      <c r="F14" s="87">
        <f t="shared" si="0"/>
        <v>24</v>
      </c>
      <c r="G14" s="77"/>
    </row>
    <row r="15" spans="1:7" x14ac:dyDescent="0.25">
      <c r="A15" s="77" t="s">
        <v>146</v>
      </c>
      <c r="B15" s="77" t="s">
        <v>147</v>
      </c>
      <c r="C15" s="86"/>
      <c r="D15" s="86">
        <f>'Fernsehen          '!BJ54</f>
        <v>2</v>
      </c>
      <c r="E15" s="86"/>
      <c r="F15" s="87">
        <f t="shared" si="0"/>
        <v>2</v>
      </c>
      <c r="G15" s="77"/>
    </row>
    <row r="16" spans="1:7" x14ac:dyDescent="0.25">
      <c r="A16" s="77" t="s">
        <v>148</v>
      </c>
      <c r="B16" s="77" t="s">
        <v>149</v>
      </c>
      <c r="C16" s="86"/>
      <c r="D16" s="86">
        <f>'Fernsehen          '!BJ55</f>
        <v>0</v>
      </c>
      <c r="E16" s="86"/>
      <c r="F16" s="87">
        <f t="shared" si="0"/>
        <v>0</v>
      </c>
      <c r="G16" s="77"/>
    </row>
    <row r="17" spans="1:7" x14ac:dyDescent="0.25">
      <c r="A17" s="77" t="s">
        <v>150</v>
      </c>
      <c r="B17" s="77" t="s">
        <v>151</v>
      </c>
      <c r="C17" s="86">
        <f>C3</f>
        <v>5</v>
      </c>
      <c r="D17" s="86">
        <f>D3</f>
        <v>2</v>
      </c>
      <c r="E17" s="86"/>
      <c r="F17" s="87">
        <f t="shared" si="0"/>
        <v>7</v>
      </c>
      <c r="G17" s="77"/>
    </row>
    <row r="18" spans="1:7" x14ac:dyDescent="0.25">
      <c r="A18" s="77" t="s">
        <v>152</v>
      </c>
      <c r="B18" s="77" t="s">
        <v>153</v>
      </c>
      <c r="C18" s="86">
        <f>C3</f>
        <v>5</v>
      </c>
      <c r="D18" s="86">
        <f>D3</f>
        <v>2</v>
      </c>
      <c r="E18" s="86"/>
      <c r="F18" s="87">
        <f t="shared" si="0"/>
        <v>7</v>
      </c>
      <c r="G18" s="77"/>
    </row>
    <row r="19" spans="1:7" ht="15" customHeight="1" x14ac:dyDescent="0.25">
      <c r="A19" s="79" t="s">
        <v>154</v>
      </c>
      <c r="B19" s="80" t="s">
        <v>155</v>
      </c>
      <c r="C19" s="88"/>
      <c r="D19" s="88"/>
      <c r="E19" s="88"/>
      <c r="F19" s="89"/>
      <c r="G19" s="79" t="s">
        <v>156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8E880-1BE7-4263-B4B0-6CA3F66FAB56}">
  <sheetPr>
    <pageSetUpPr fitToPage="1"/>
  </sheetPr>
  <dimension ref="A1:D600"/>
  <sheetViews>
    <sheetView workbookViewId="0">
      <pane ySplit="1" topLeftCell="A144" activePane="bottomLeft" state="frozen"/>
      <selection pane="bottomLeft" activeCell="D175" sqref="D175"/>
    </sheetView>
  </sheetViews>
  <sheetFormatPr baseColWidth="10" defaultColWidth="9.140625" defaultRowHeight="15" x14ac:dyDescent="0.25"/>
  <cols>
    <col min="1" max="1" width="10" style="96" customWidth="1"/>
    <col min="2" max="2" width="15" style="96" customWidth="1"/>
    <col min="3" max="3" width="50" style="96" customWidth="1"/>
    <col min="4" max="4" width="10" style="96" customWidth="1"/>
    <col min="5" max="5" width="8" style="96" customWidth="1"/>
    <col min="6" max="16384" width="9.140625" style="96"/>
  </cols>
  <sheetData>
    <row r="1" spans="1:4" x14ac:dyDescent="0.25">
      <c r="A1" s="94" t="s">
        <v>157</v>
      </c>
      <c r="B1" s="94" t="s">
        <v>158</v>
      </c>
      <c r="C1" s="95" t="s">
        <v>159</v>
      </c>
      <c r="D1" s="94" t="s">
        <v>160</v>
      </c>
    </row>
    <row r="2" spans="1:4" ht="17.100000000000001" customHeight="1" x14ac:dyDescent="0.25">
      <c r="A2" s="97"/>
      <c r="B2" s="97"/>
      <c r="C2" s="98" t="s">
        <v>161</v>
      </c>
      <c r="D2" s="97"/>
    </row>
    <row r="3" spans="1:4" x14ac:dyDescent="0.25">
      <c r="A3" s="99">
        <v>16024</v>
      </c>
      <c r="B3" s="99" t="s">
        <v>162</v>
      </c>
      <c r="C3" s="100" t="s">
        <v>163</v>
      </c>
      <c r="D3" s="99">
        <v>1</v>
      </c>
    </row>
    <row r="4" spans="1:4" x14ac:dyDescent="0.25">
      <c r="A4" s="101">
        <v>15154</v>
      </c>
      <c r="B4" s="101" t="s">
        <v>151</v>
      </c>
      <c r="C4" s="102" t="s">
        <v>164</v>
      </c>
      <c r="D4" s="101">
        <v>1</v>
      </c>
    </row>
    <row r="5" spans="1:4" x14ac:dyDescent="0.25">
      <c r="A5" s="99">
        <v>15969</v>
      </c>
      <c r="B5" s="99" t="s">
        <v>153</v>
      </c>
      <c r="C5" s="100" t="s">
        <v>165</v>
      </c>
      <c r="D5" s="99">
        <v>1</v>
      </c>
    </row>
    <row r="6" spans="1:4" x14ac:dyDescent="0.25">
      <c r="A6" s="101">
        <v>13627</v>
      </c>
      <c r="B6" s="101" t="s">
        <v>129</v>
      </c>
      <c r="C6" s="102" t="s">
        <v>166</v>
      </c>
      <c r="D6" s="101">
        <v>1</v>
      </c>
    </row>
    <row r="7" spans="1:4" x14ac:dyDescent="0.25">
      <c r="A7" s="99">
        <v>14283</v>
      </c>
      <c r="B7" s="99" t="s">
        <v>167</v>
      </c>
      <c r="C7" s="100" t="s">
        <v>168</v>
      </c>
      <c r="D7" s="99">
        <v>1</v>
      </c>
    </row>
    <row r="8" spans="1:4" x14ac:dyDescent="0.25">
      <c r="A8" s="101">
        <v>16031</v>
      </c>
      <c r="B8" s="101" t="s">
        <v>169</v>
      </c>
      <c r="C8" s="102" t="s">
        <v>170</v>
      </c>
      <c r="D8" s="101">
        <v>1</v>
      </c>
    </row>
    <row r="9" spans="1:4" x14ac:dyDescent="0.25">
      <c r="A9" s="99">
        <v>16441</v>
      </c>
      <c r="B9" s="99" t="s">
        <v>135</v>
      </c>
      <c r="C9" s="100" t="s">
        <v>171</v>
      </c>
      <c r="D9" s="99">
        <v>1</v>
      </c>
    </row>
    <row r="10" spans="1:4" x14ac:dyDescent="0.25">
      <c r="A10" s="101">
        <v>15560</v>
      </c>
      <c r="B10" s="101" t="s">
        <v>143</v>
      </c>
      <c r="C10" s="102" t="s">
        <v>172</v>
      </c>
      <c r="D10" s="101">
        <v>1</v>
      </c>
    </row>
    <row r="11" spans="1:4" x14ac:dyDescent="0.25">
      <c r="A11" s="99">
        <v>15561</v>
      </c>
      <c r="B11" s="99" t="s">
        <v>145</v>
      </c>
      <c r="C11" s="100" t="s">
        <v>173</v>
      </c>
      <c r="D11" s="99">
        <v>2</v>
      </c>
    </row>
    <row r="12" spans="1:4" x14ac:dyDescent="0.25">
      <c r="A12" s="101">
        <v>14390</v>
      </c>
      <c r="B12" s="101" t="s">
        <v>174</v>
      </c>
      <c r="C12" s="102" t="s">
        <v>175</v>
      </c>
      <c r="D12" s="101">
        <v>2</v>
      </c>
    </row>
    <row r="13" spans="1:4" x14ac:dyDescent="0.25">
      <c r="A13" s="99">
        <v>15808</v>
      </c>
      <c r="B13" s="99" t="s">
        <v>176</v>
      </c>
      <c r="C13" s="100" t="s">
        <v>177</v>
      </c>
      <c r="D13" s="99">
        <v>2</v>
      </c>
    </row>
    <row r="14" spans="1:4" ht="17.100000000000001" customHeight="1" x14ac:dyDescent="0.25">
      <c r="A14" s="97"/>
      <c r="B14" s="97"/>
      <c r="C14" s="98" t="s">
        <v>178</v>
      </c>
      <c r="D14" s="97"/>
    </row>
    <row r="15" spans="1:4" x14ac:dyDescent="0.25">
      <c r="A15" s="99">
        <v>16026</v>
      </c>
      <c r="B15" s="99" t="s">
        <v>127</v>
      </c>
      <c r="C15" s="100" t="s">
        <v>179</v>
      </c>
      <c r="D15" s="99">
        <v>1</v>
      </c>
    </row>
    <row r="16" spans="1:4" x14ac:dyDescent="0.25">
      <c r="A16" s="101">
        <v>16030</v>
      </c>
      <c r="B16" s="101" t="s">
        <v>133</v>
      </c>
      <c r="C16" s="102" t="s">
        <v>180</v>
      </c>
      <c r="D16" s="101">
        <v>1</v>
      </c>
    </row>
    <row r="17" spans="1:4" x14ac:dyDescent="0.25">
      <c r="A17" s="99">
        <v>14888</v>
      </c>
      <c r="B17" s="99" t="s">
        <v>141</v>
      </c>
      <c r="C17" s="100" t="s">
        <v>181</v>
      </c>
      <c r="D17" s="99">
        <v>2</v>
      </c>
    </row>
    <row r="18" spans="1:4" x14ac:dyDescent="0.25">
      <c r="A18" s="101">
        <v>14760</v>
      </c>
      <c r="B18" s="101" t="s">
        <v>139</v>
      </c>
      <c r="C18" s="102" t="s">
        <v>182</v>
      </c>
      <c r="D18" s="101">
        <v>4</v>
      </c>
    </row>
    <row r="19" spans="1:4" x14ac:dyDescent="0.25">
      <c r="A19" s="99">
        <v>15007</v>
      </c>
      <c r="B19" s="99" t="s">
        <v>137</v>
      </c>
      <c r="C19" s="100" t="s">
        <v>183</v>
      </c>
      <c r="D19" s="99">
        <v>1</v>
      </c>
    </row>
    <row r="20" spans="1:4" x14ac:dyDescent="0.25">
      <c r="A20" s="101">
        <v>14390</v>
      </c>
      <c r="B20" s="101" t="s">
        <v>174</v>
      </c>
      <c r="C20" s="102" t="s">
        <v>175</v>
      </c>
      <c r="D20" s="101">
        <v>2</v>
      </c>
    </row>
    <row r="21" spans="1:4" x14ac:dyDescent="0.25">
      <c r="A21" s="99">
        <v>15808</v>
      </c>
      <c r="B21" s="99" t="s">
        <v>176</v>
      </c>
      <c r="C21" s="100" t="s">
        <v>177</v>
      </c>
      <c r="D21" s="99">
        <v>2</v>
      </c>
    </row>
    <row r="22" spans="1:4" x14ac:dyDescent="0.25">
      <c r="A22" s="101">
        <v>14369</v>
      </c>
      <c r="B22" s="101" t="s">
        <v>184</v>
      </c>
      <c r="C22" s="102" t="s">
        <v>185</v>
      </c>
      <c r="D22" s="101">
        <v>4</v>
      </c>
    </row>
    <row r="23" spans="1:4" x14ac:dyDescent="0.25">
      <c r="A23" s="99">
        <v>12477</v>
      </c>
      <c r="B23" s="99" t="s">
        <v>186</v>
      </c>
      <c r="C23" s="100" t="s">
        <v>187</v>
      </c>
      <c r="D23" s="99">
        <v>4</v>
      </c>
    </row>
    <row r="24" spans="1:4" x14ac:dyDescent="0.25">
      <c r="A24" s="101">
        <v>14296</v>
      </c>
      <c r="B24" s="101" t="s">
        <v>188</v>
      </c>
      <c r="C24" s="102" t="s">
        <v>189</v>
      </c>
      <c r="D24" s="101">
        <v>3</v>
      </c>
    </row>
    <row r="25" spans="1:4" ht="17.100000000000001" customHeight="1" x14ac:dyDescent="0.25">
      <c r="A25" s="97"/>
      <c r="B25" s="97"/>
      <c r="C25" s="98" t="s">
        <v>190</v>
      </c>
      <c r="D25" s="97"/>
    </row>
    <row r="26" spans="1:4" x14ac:dyDescent="0.25">
      <c r="A26" s="99">
        <v>16024</v>
      </c>
      <c r="B26" s="99" t="s">
        <v>162</v>
      </c>
      <c r="C26" s="100" t="s">
        <v>163</v>
      </c>
      <c r="D26" s="99">
        <v>1</v>
      </c>
    </row>
    <row r="27" spans="1:4" x14ac:dyDescent="0.25">
      <c r="A27" s="101">
        <v>15154</v>
      </c>
      <c r="B27" s="101" t="s">
        <v>151</v>
      </c>
      <c r="C27" s="102" t="s">
        <v>164</v>
      </c>
      <c r="D27" s="101">
        <v>1</v>
      </c>
    </row>
    <row r="28" spans="1:4" x14ac:dyDescent="0.25">
      <c r="A28" s="99">
        <v>15969</v>
      </c>
      <c r="B28" s="99" t="s">
        <v>153</v>
      </c>
      <c r="C28" s="100" t="s">
        <v>165</v>
      </c>
      <c r="D28" s="99">
        <v>1</v>
      </c>
    </row>
    <row r="29" spans="1:4" x14ac:dyDescent="0.25">
      <c r="A29" s="101">
        <v>13627</v>
      </c>
      <c r="B29" s="101" t="s">
        <v>129</v>
      </c>
      <c r="C29" s="102" t="s">
        <v>166</v>
      </c>
      <c r="D29" s="101">
        <v>1</v>
      </c>
    </row>
    <row r="30" spans="1:4" x14ac:dyDescent="0.25">
      <c r="A30" s="99">
        <v>14283</v>
      </c>
      <c r="B30" s="99" t="s">
        <v>167</v>
      </c>
      <c r="C30" s="100" t="s">
        <v>168</v>
      </c>
      <c r="D30" s="99">
        <v>1</v>
      </c>
    </row>
    <row r="31" spans="1:4" x14ac:dyDescent="0.25">
      <c r="A31" s="101">
        <v>16031</v>
      </c>
      <c r="B31" s="101" t="s">
        <v>169</v>
      </c>
      <c r="C31" s="102" t="s">
        <v>170</v>
      </c>
      <c r="D31" s="101">
        <v>1</v>
      </c>
    </row>
    <row r="32" spans="1:4" x14ac:dyDescent="0.25">
      <c r="A32" s="99">
        <v>16441</v>
      </c>
      <c r="B32" s="99" t="s">
        <v>135</v>
      </c>
      <c r="C32" s="100" t="s">
        <v>171</v>
      </c>
      <c r="D32" s="99">
        <v>1</v>
      </c>
    </row>
    <row r="33" spans="1:4" x14ac:dyDescent="0.25">
      <c r="A33" s="101">
        <v>15560</v>
      </c>
      <c r="B33" s="101" t="s">
        <v>143</v>
      </c>
      <c r="C33" s="102" t="s">
        <v>172</v>
      </c>
      <c r="D33" s="101">
        <v>1</v>
      </c>
    </row>
    <row r="34" spans="1:4" x14ac:dyDescent="0.25">
      <c r="A34" s="99">
        <v>15561</v>
      </c>
      <c r="B34" s="99" t="s">
        <v>145</v>
      </c>
      <c r="C34" s="100" t="s">
        <v>173</v>
      </c>
      <c r="D34" s="99">
        <v>2</v>
      </c>
    </row>
    <row r="35" spans="1:4" x14ac:dyDescent="0.25">
      <c r="A35" s="101">
        <v>14390</v>
      </c>
      <c r="B35" s="101" t="s">
        <v>174</v>
      </c>
      <c r="C35" s="102" t="s">
        <v>175</v>
      </c>
      <c r="D35" s="101">
        <v>2</v>
      </c>
    </row>
    <row r="36" spans="1:4" x14ac:dyDescent="0.25">
      <c r="A36" s="99">
        <v>15808</v>
      </c>
      <c r="B36" s="99" t="s">
        <v>176</v>
      </c>
      <c r="C36" s="100" t="s">
        <v>177</v>
      </c>
      <c r="D36" s="99">
        <v>2</v>
      </c>
    </row>
    <row r="37" spans="1:4" ht="17.100000000000001" customHeight="1" x14ac:dyDescent="0.25">
      <c r="A37" s="97"/>
      <c r="B37" s="97"/>
      <c r="C37" s="98" t="s">
        <v>191</v>
      </c>
      <c r="D37" s="97"/>
    </row>
    <row r="38" spans="1:4" x14ac:dyDescent="0.25">
      <c r="A38" s="99">
        <v>16026</v>
      </c>
      <c r="B38" s="99" t="s">
        <v>127</v>
      </c>
      <c r="C38" s="100" t="s">
        <v>179</v>
      </c>
      <c r="D38" s="99">
        <v>1</v>
      </c>
    </row>
    <row r="39" spans="1:4" x14ac:dyDescent="0.25">
      <c r="A39" s="101">
        <v>16030</v>
      </c>
      <c r="B39" s="101" t="s">
        <v>133</v>
      </c>
      <c r="C39" s="102" t="s">
        <v>180</v>
      </c>
      <c r="D39" s="101">
        <v>1</v>
      </c>
    </row>
    <row r="40" spans="1:4" x14ac:dyDescent="0.25">
      <c r="A40" s="99">
        <v>14888</v>
      </c>
      <c r="B40" s="99" t="s">
        <v>141</v>
      </c>
      <c r="C40" s="100" t="s">
        <v>181</v>
      </c>
      <c r="D40" s="99">
        <v>2</v>
      </c>
    </row>
    <row r="41" spans="1:4" x14ac:dyDescent="0.25">
      <c r="A41" s="101">
        <v>14760</v>
      </c>
      <c r="B41" s="101" t="s">
        <v>139</v>
      </c>
      <c r="C41" s="102" t="s">
        <v>182</v>
      </c>
      <c r="D41" s="101">
        <v>4</v>
      </c>
    </row>
    <row r="42" spans="1:4" x14ac:dyDescent="0.25">
      <c r="A42" s="99">
        <v>15007</v>
      </c>
      <c r="B42" s="99" t="s">
        <v>137</v>
      </c>
      <c r="C42" s="100" t="s">
        <v>183</v>
      </c>
      <c r="D42" s="99">
        <v>2</v>
      </c>
    </row>
    <row r="43" spans="1:4" x14ac:dyDescent="0.25">
      <c r="A43" s="101">
        <v>14390</v>
      </c>
      <c r="B43" s="101" t="s">
        <v>174</v>
      </c>
      <c r="C43" s="102" t="s">
        <v>175</v>
      </c>
      <c r="D43" s="101">
        <v>2</v>
      </c>
    </row>
    <row r="44" spans="1:4" x14ac:dyDescent="0.25">
      <c r="A44" s="99">
        <v>15808</v>
      </c>
      <c r="B44" s="99" t="s">
        <v>176</v>
      </c>
      <c r="C44" s="100" t="s">
        <v>177</v>
      </c>
      <c r="D44" s="99">
        <v>1</v>
      </c>
    </row>
    <row r="45" spans="1:4" ht="17.100000000000001" customHeight="1" x14ac:dyDescent="0.25">
      <c r="A45" s="97"/>
      <c r="B45" s="97"/>
      <c r="C45" s="98" t="s">
        <v>192</v>
      </c>
      <c r="D45" s="97"/>
    </row>
    <row r="46" spans="1:4" x14ac:dyDescent="0.25">
      <c r="A46" s="99">
        <v>16026</v>
      </c>
      <c r="B46" s="99" t="s">
        <v>127</v>
      </c>
      <c r="C46" s="100" t="s">
        <v>179</v>
      </c>
      <c r="D46" s="99">
        <v>1</v>
      </c>
    </row>
    <row r="47" spans="1:4" x14ac:dyDescent="0.25">
      <c r="A47" s="101">
        <v>16427</v>
      </c>
      <c r="B47" s="101" t="s">
        <v>147</v>
      </c>
      <c r="C47" s="102" t="s">
        <v>193</v>
      </c>
      <c r="D47" s="101">
        <v>1</v>
      </c>
    </row>
    <row r="48" spans="1:4" x14ac:dyDescent="0.25">
      <c r="A48" s="99">
        <v>14888</v>
      </c>
      <c r="B48" s="99" t="s">
        <v>141</v>
      </c>
      <c r="C48" s="100" t="s">
        <v>181</v>
      </c>
      <c r="D48" s="99">
        <v>2</v>
      </c>
    </row>
    <row r="49" spans="1:4" x14ac:dyDescent="0.25">
      <c r="A49" s="101">
        <v>14760</v>
      </c>
      <c r="B49" s="101" t="s">
        <v>139</v>
      </c>
      <c r="C49" s="102" t="s">
        <v>182</v>
      </c>
      <c r="D49" s="101">
        <v>4</v>
      </c>
    </row>
    <row r="50" spans="1:4" x14ac:dyDescent="0.25">
      <c r="A50" s="99">
        <v>15007</v>
      </c>
      <c r="B50" s="99" t="s">
        <v>137</v>
      </c>
      <c r="C50" s="100" t="s">
        <v>183</v>
      </c>
      <c r="D50" s="99">
        <v>1</v>
      </c>
    </row>
    <row r="51" spans="1:4" x14ac:dyDescent="0.25">
      <c r="A51" s="101">
        <v>14390</v>
      </c>
      <c r="B51" s="101" t="s">
        <v>174</v>
      </c>
      <c r="C51" s="102" t="s">
        <v>175</v>
      </c>
      <c r="D51" s="101">
        <v>2</v>
      </c>
    </row>
    <row r="52" spans="1:4" x14ac:dyDescent="0.25">
      <c r="A52" s="99">
        <v>15808</v>
      </c>
      <c r="B52" s="99" t="s">
        <v>176</v>
      </c>
      <c r="C52" s="100" t="s">
        <v>177</v>
      </c>
      <c r="D52" s="99">
        <v>2</v>
      </c>
    </row>
    <row r="53" spans="1:4" x14ac:dyDescent="0.25">
      <c r="A53" s="101">
        <v>14369</v>
      </c>
      <c r="B53" s="101" t="s">
        <v>184</v>
      </c>
      <c r="C53" s="102" t="s">
        <v>185</v>
      </c>
      <c r="D53" s="101">
        <v>8</v>
      </c>
    </row>
    <row r="54" spans="1:4" x14ac:dyDescent="0.25">
      <c r="A54" s="99">
        <v>12477</v>
      </c>
      <c r="B54" s="99" t="s">
        <v>186</v>
      </c>
      <c r="C54" s="100" t="s">
        <v>187</v>
      </c>
      <c r="D54" s="99">
        <v>5</v>
      </c>
    </row>
    <row r="55" spans="1:4" x14ac:dyDescent="0.25">
      <c r="A55" s="101">
        <v>14296</v>
      </c>
      <c r="B55" s="101" t="s">
        <v>188</v>
      </c>
      <c r="C55" s="102" t="s">
        <v>189</v>
      </c>
      <c r="D55" s="101">
        <v>4</v>
      </c>
    </row>
    <row r="56" spans="1:4" ht="17.100000000000001" customHeight="1" x14ac:dyDescent="0.25">
      <c r="A56" s="97"/>
      <c r="B56" s="97"/>
      <c r="C56" s="98" t="s">
        <v>194</v>
      </c>
      <c r="D56" s="97"/>
    </row>
    <row r="57" spans="1:4" x14ac:dyDescent="0.25">
      <c r="A57" s="99">
        <v>16024</v>
      </c>
      <c r="B57" s="99" t="s">
        <v>162</v>
      </c>
      <c r="C57" s="100" t="s">
        <v>163</v>
      </c>
      <c r="D57" s="99">
        <v>1</v>
      </c>
    </row>
    <row r="58" spans="1:4" x14ac:dyDescent="0.25">
      <c r="A58" s="101">
        <v>15154</v>
      </c>
      <c r="B58" s="101" t="s">
        <v>151</v>
      </c>
      <c r="C58" s="102" t="s">
        <v>164</v>
      </c>
      <c r="D58" s="101">
        <v>1</v>
      </c>
    </row>
    <row r="59" spans="1:4" x14ac:dyDescent="0.25">
      <c r="A59" s="99">
        <v>15969</v>
      </c>
      <c r="B59" s="99" t="s">
        <v>153</v>
      </c>
      <c r="C59" s="100" t="s">
        <v>165</v>
      </c>
      <c r="D59" s="99">
        <v>1</v>
      </c>
    </row>
    <row r="60" spans="1:4" x14ac:dyDescent="0.25">
      <c r="A60" s="101">
        <v>13627</v>
      </c>
      <c r="B60" s="101" t="s">
        <v>129</v>
      </c>
      <c r="C60" s="102" t="s">
        <v>166</v>
      </c>
      <c r="D60" s="101">
        <v>1</v>
      </c>
    </row>
    <row r="61" spans="1:4" x14ac:dyDescent="0.25">
      <c r="A61" s="99">
        <v>14283</v>
      </c>
      <c r="B61" s="99" t="s">
        <v>167</v>
      </c>
      <c r="C61" s="100" t="s">
        <v>168</v>
      </c>
      <c r="D61" s="99">
        <v>1</v>
      </c>
    </row>
    <row r="62" spans="1:4" x14ac:dyDescent="0.25">
      <c r="A62" s="101">
        <v>16031</v>
      </c>
      <c r="B62" s="101" t="s">
        <v>169</v>
      </c>
      <c r="C62" s="102" t="s">
        <v>170</v>
      </c>
      <c r="D62" s="101">
        <v>1</v>
      </c>
    </row>
    <row r="63" spans="1:4" x14ac:dyDescent="0.25">
      <c r="A63" s="99">
        <v>16441</v>
      </c>
      <c r="B63" s="99" t="s">
        <v>135</v>
      </c>
      <c r="C63" s="100" t="s">
        <v>171</v>
      </c>
      <c r="D63" s="99">
        <v>1</v>
      </c>
    </row>
    <row r="64" spans="1:4" x14ac:dyDescent="0.25">
      <c r="A64" s="101">
        <v>15560</v>
      </c>
      <c r="B64" s="101" t="s">
        <v>143</v>
      </c>
      <c r="C64" s="102" t="s">
        <v>172</v>
      </c>
      <c r="D64" s="101">
        <v>1</v>
      </c>
    </row>
    <row r="65" spans="1:4" x14ac:dyDescent="0.25">
      <c r="A65" s="99">
        <v>15561</v>
      </c>
      <c r="B65" s="99" t="s">
        <v>145</v>
      </c>
      <c r="C65" s="100" t="s">
        <v>173</v>
      </c>
      <c r="D65" s="99">
        <v>3</v>
      </c>
    </row>
    <row r="66" spans="1:4" x14ac:dyDescent="0.25">
      <c r="A66" s="101">
        <v>14888</v>
      </c>
      <c r="B66" s="101" t="s">
        <v>141</v>
      </c>
      <c r="C66" s="102" t="s">
        <v>181</v>
      </c>
      <c r="D66" s="101">
        <v>2</v>
      </c>
    </row>
    <row r="67" spans="1:4" x14ac:dyDescent="0.25">
      <c r="A67" s="99">
        <v>14760</v>
      </c>
      <c r="B67" s="99" t="s">
        <v>139</v>
      </c>
      <c r="C67" s="100" t="s">
        <v>182</v>
      </c>
      <c r="D67" s="99">
        <v>4</v>
      </c>
    </row>
    <row r="68" spans="1:4" x14ac:dyDescent="0.25">
      <c r="A68" s="101">
        <v>14390</v>
      </c>
      <c r="B68" s="101" t="s">
        <v>174</v>
      </c>
      <c r="C68" s="102" t="s">
        <v>175</v>
      </c>
      <c r="D68" s="101">
        <v>2</v>
      </c>
    </row>
    <row r="69" spans="1:4" x14ac:dyDescent="0.25">
      <c r="A69" s="99">
        <v>15808</v>
      </c>
      <c r="B69" s="99" t="s">
        <v>176</v>
      </c>
      <c r="C69" s="100" t="s">
        <v>177</v>
      </c>
      <c r="D69" s="99">
        <v>1</v>
      </c>
    </row>
    <row r="70" spans="1:4" ht="17.100000000000001" customHeight="1" x14ac:dyDescent="0.25">
      <c r="A70" s="97"/>
      <c r="B70" s="97"/>
      <c r="C70" s="98" t="s">
        <v>195</v>
      </c>
      <c r="D70" s="97"/>
    </row>
    <row r="71" spans="1:4" x14ac:dyDescent="0.25">
      <c r="A71" s="99">
        <v>16026</v>
      </c>
      <c r="B71" s="99" t="s">
        <v>127</v>
      </c>
      <c r="C71" s="100" t="s">
        <v>179</v>
      </c>
      <c r="D71" s="99">
        <v>1</v>
      </c>
    </row>
    <row r="72" spans="1:4" x14ac:dyDescent="0.25">
      <c r="A72" s="101">
        <v>16030</v>
      </c>
      <c r="B72" s="101" t="s">
        <v>133</v>
      </c>
      <c r="C72" s="102" t="s">
        <v>180</v>
      </c>
      <c r="D72" s="101">
        <v>1</v>
      </c>
    </row>
    <row r="73" spans="1:4" x14ac:dyDescent="0.25">
      <c r="A73" s="99">
        <v>14888</v>
      </c>
      <c r="B73" s="99" t="s">
        <v>141</v>
      </c>
      <c r="C73" s="100" t="s">
        <v>181</v>
      </c>
      <c r="D73" s="99">
        <v>1</v>
      </c>
    </row>
    <row r="74" spans="1:4" x14ac:dyDescent="0.25">
      <c r="A74" s="101">
        <v>15007</v>
      </c>
      <c r="B74" s="101" t="s">
        <v>137</v>
      </c>
      <c r="C74" s="102" t="s">
        <v>183</v>
      </c>
      <c r="D74" s="101">
        <v>1</v>
      </c>
    </row>
    <row r="75" spans="1:4" x14ac:dyDescent="0.25">
      <c r="A75" s="99">
        <v>16441</v>
      </c>
      <c r="B75" s="99" t="s">
        <v>135</v>
      </c>
      <c r="C75" s="100" t="s">
        <v>171</v>
      </c>
      <c r="D75" s="99">
        <v>3</v>
      </c>
    </row>
    <row r="76" spans="1:4" x14ac:dyDescent="0.25">
      <c r="A76" s="101">
        <v>14390</v>
      </c>
      <c r="B76" s="101" t="s">
        <v>174</v>
      </c>
      <c r="C76" s="102" t="s">
        <v>175</v>
      </c>
      <c r="D76" s="101">
        <v>2</v>
      </c>
    </row>
    <row r="77" spans="1:4" x14ac:dyDescent="0.25">
      <c r="A77" s="99">
        <v>15808</v>
      </c>
      <c r="B77" s="99" t="s">
        <v>176</v>
      </c>
      <c r="C77" s="100" t="s">
        <v>177</v>
      </c>
      <c r="D77" s="99">
        <v>1</v>
      </c>
    </row>
    <row r="78" spans="1:4" x14ac:dyDescent="0.25">
      <c r="A78" s="101">
        <v>14369</v>
      </c>
      <c r="B78" s="101" t="s">
        <v>184</v>
      </c>
      <c r="C78" s="102" t="s">
        <v>185</v>
      </c>
      <c r="D78" s="101">
        <v>4</v>
      </c>
    </row>
    <row r="79" spans="1:4" x14ac:dyDescent="0.25">
      <c r="A79" s="99">
        <v>12477</v>
      </c>
      <c r="B79" s="99" t="s">
        <v>186</v>
      </c>
      <c r="C79" s="100" t="s">
        <v>187</v>
      </c>
      <c r="D79" s="99">
        <v>3</v>
      </c>
    </row>
    <row r="80" spans="1:4" x14ac:dyDescent="0.25">
      <c r="A80" s="101">
        <v>14296</v>
      </c>
      <c r="B80" s="101" t="s">
        <v>188</v>
      </c>
      <c r="C80" s="102" t="s">
        <v>189</v>
      </c>
      <c r="D80" s="101">
        <v>2</v>
      </c>
    </row>
    <row r="81" spans="1:4" ht="17.100000000000001" customHeight="1" x14ac:dyDescent="0.25">
      <c r="A81" s="97"/>
      <c r="B81" s="97"/>
      <c r="C81" s="98" t="s">
        <v>196</v>
      </c>
      <c r="D81" s="97"/>
    </row>
    <row r="82" spans="1:4" x14ac:dyDescent="0.25">
      <c r="A82" s="99">
        <v>16552</v>
      </c>
      <c r="B82" s="99" t="s">
        <v>197</v>
      </c>
      <c r="C82" s="100" t="s">
        <v>198</v>
      </c>
      <c r="D82" s="99">
        <v>1</v>
      </c>
    </row>
    <row r="83" spans="1:4" x14ac:dyDescent="0.25">
      <c r="A83" s="101">
        <v>15154</v>
      </c>
      <c r="B83" s="101" t="s">
        <v>151</v>
      </c>
      <c r="C83" s="102" t="s">
        <v>164</v>
      </c>
      <c r="D83" s="101">
        <v>1</v>
      </c>
    </row>
    <row r="84" spans="1:4" x14ac:dyDescent="0.25">
      <c r="A84" s="99">
        <v>15969</v>
      </c>
      <c r="B84" s="99" t="s">
        <v>153</v>
      </c>
      <c r="C84" s="100" t="s">
        <v>165</v>
      </c>
      <c r="D84" s="99">
        <v>1</v>
      </c>
    </row>
    <row r="85" spans="1:4" x14ac:dyDescent="0.25">
      <c r="A85" s="101">
        <v>13627</v>
      </c>
      <c r="B85" s="101" t="s">
        <v>129</v>
      </c>
      <c r="C85" s="102" t="s">
        <v>166</v>
      </c>
      <c r="D85" s="101">
        <v>1</v>
      </c>
    </row>
    <row r="86" spans="1:4" x14ac:dyDescent="0.25">
      <c r="A86" s="99">
        <v>14390</v>
      </c>
      <c r="B86" s="99" t="s">
        <v>174</v>
      </c>
      <c r="C86" s="100" t="s">
        <v>175</v>
      </c>
      <c r="D86" s="99">
        <v>2</v>
      </c>
    </row>
    <row r="87" spans="1:4" x14ac:dyDescent="0.25">
      <c r="A87" s="101">
        <v>15808</v>
      </c>
      <c r="B87" s="101" t="s">
        <v>176</v>
      </c>
      <c r="C87" s="102" t="s">
        <v>177</v>
      </c>
      <c r="D87" s="101">
        <v>2</v>
      </c>
    </row>
    <row r="88" spans="1:4" ht="17.100000000000001" customHeight="1" x14ac:dyDescent="0.25">
      <c r="A88" s="97"/>
      <c r="B88" s="97"/>
      <c r="C88" s="98" t="s">
        <v>199</v>
      </c>
      <c r="D88" s="97"/>
    </row>
    <row r="89" spans="1:4" x14ac:dyDescent="0.25">
      <c r="A89" s="99">
        <v>16022</v>
      </c>
      <c r="B89" s="99" t="s">
        <v>200</v>
      </c>
      <c r="C89" s="100" t="s">
        <v>201</v>
      </c>
      <c r="D89" s="99">
        <v>1</v>
      </c>
    </row>
    <row r="90" spans="1:4" x14ac:dyDescent="0.25">
      <c r="A90" s="101">
        <v>16025</v>
      </c>
      <c r="B90" s="101" t="s">
        <v>202</v>
      </c>
      <c r="C90" s="102" t="s">
        <v>203</v>
      </c>
      <c r="D90" s="101">
        <v>2</v>
      </c>
    </row>
    <row r="91" spans="1:4" x14ac:dyDescent="0.25">
      <c r="A91" s="99">
        <v>16031</v>
      </c>
      <c r="B91" s="99" t="s">
        <v>169</v>
      </c>
      <c r="C91" s="100" t="s">
        <v>170</v>
      </c>
      <c r="D91" s="99">
        <v>5</v>
      </c>
    </row>
    <row r="92" spans="1:4" ht="17.100000000000001" customHeight="1" x14ac:dyDescent="0.25">
      <c r="A92" s="97"/>
      <c r="B92" s="97"/>
      <c r="C92" s="98" t="s">
        <v>204</v>
      </c>
      <c r="D92" s="97"/>
    </row>
    <row r="93" spans="1:4" x14ac:dyDescent="0.25">
      <c r="A93" s="99">
        <v>16026</v>
      </c>
      <c r="B93" s="99" t="s">
        <v>127</v>
      </c>
      <c r="C93" s="100" t="s">
        <v>179</v>
      </c>
      <c r="D93" s="99">
        <v>1</v>
      </c>
    </row>
    <row r="94" spans="1:4" x14ac:dyDescent="0.25">
      <c r="A94" s="101">
        <v>14888</v>
      </c>
      <c r="B94" s="101" t="s">
        <v>141</v>
      </c>
      <c r="C94" s="102" t="s">
        <v>181</v>
      </c>
      <c r="D94" s="101">
        <v>2</v>
      </c>
    </row>
    <row r="95" spans="1:4" x14ac:dyDescent="0.25">
      <c r="A95" s="99">
        <v>14760</v>
      </c>
      <c r="B95" s="99" t="s">
        <v>139</v>
      </c>
      <c r="C95" s="100" t="s">
        <v>182</v>
      </c>
      <c r="D95" s="99">
        <v>3</v>
      </c>
    </row>
    <row r="96" spans="1:4" x14ac:dyDescent="0.25">
      <c r="A96" s="101">
        <v>16441</v>
      </c>
      <c r="B96" s="101" t="s">
        <v>135</v>
      </c>
      <c r="C96" s="102" t="s">
        <v>171</v>
      </c>
      <c r="D96" s="101">
        <v>4</v>
      </c>
    </row>
    <row r="97" spans="1:4" x14ac:dyDescent="0.25">
      <c r="A97" s="99">
        <v>14390</v>
      </c>
      <c r="B97" s="99" t="s">
        <v>174</v>
      </c>
      <c r="C97" s="100" t="s">
        <v>175</v>
      </c>
      <c r="D97" s="99">
        <v>2</v>
      </c>
    </row>
    <row r="98" spans="1:4" x14ac:dyDescent="0.25">
      <c r="A98" s="101">
        <v>15808</v>
      </c>
      <c r="B98" s="101" t="s">
        <v>176</v>
      </c>
      <c r="C98" s="102" t="s">
        <v>177</v>
      </c>
      <c r="D98" s="101">
        <v>2</v>
      </c>
    </row>
    <row r="99" spans="1:4" ht="17.100000000000001" customHeight="1" x14ac:dyDescent="0.25">
      <c r="A99" s="97"/>
      <c r="B99" s="97"/>
      <c r="C99" s="98" t="s">
        <v>205</v>
      </c>
      <c r="D99" s="97"/>
    </row>
    <row r="100" spans="1:4" x14ac:dyDescent="0.25">
      <c r="A100" s="99">
        <v>16026</v>
      </c>
      <c r="B100" s="99" t="s">
        <v>127</v>
      </c>
      <c r="C100" s="100" t="s">
        <v>179</v>
      </c>
      <c r="D100" s="99">
        <v>1</v>
      </c>
    </row>
    <row r="101" spans="1:4" x14ac:dyDescent="0.25">
      <c r="A101" s="101">
        <v>16029</v>
      </c>
      <c r="B101" s="101" t="s">
        <v>206</v>
      </c>
      <c r="C101" s="102" t="s">
        <v>207</v>
      </c>
      <c r="D101" s="101">
        <v>2</v>
      </c>
    </row>
    <row r="102" spans="1:4" x14ac:dyDescent="0.25">
      <c r="A102" s="99">
        <v>15539</v>
      </c>
      <c r="B102" s="99" t="s">
        <v>208</v>
      </c>
      <c r="C102" s="100" t="s">
        <v>209</v>
      </c>
      <c r="D102" s="99">
        <v>2</v>
      </c>
    </row>
    <row r="103" spans="1:4" x14ac:dyDescent="0.25">
      <c r="A103" s="101">
        <v>14888</v>
      </c>
      <c r="B103" s="101" t="s">
        <v>141</v>
      </c>
      <c r="C103" s="102" t="s">
        <v>181</v>
      </c>
      <c r="D103" s="101">
        <v>4</v>
      </c>
    </row>
    <row r="104" spans="1:4" x14ac:dyDescent="0.25">
      <c r="A104" s="99">
        <v>14760</v>
      </c>
      <c r="B104" s="99" t="s">
        <v>139</v>
      </c>
      <c r="C104" s="100" t="s">
        <v>182</v>
      </c>
      <c r="D104" s="99">
        <v>2</v>
      </c>
    </row>
    <row r="105" spans="1:4" x14ac:dyDescent="0.25">
      <c r="A105" s="101">
        <v>14390</v>
      </c>
      <c r="B105" s="101" t="s">
        <v>174</v>
      </c>
      <c r="C105" s="102" t="s">
        <v>175</v>
      </c>
      <c r="D105" s="101">
        <v>2</v>
      </c>
    </row>
    <row r="106" spans="1:4" x14ac:dyDescent="0.25">
      <c r="A106" s="99">
        <v>15808</v>
      </c>
      <c r="B106" s="99" t="s">
        <v>176</v>
      </c>
      <c r="C106" s="100" t="s">
        <v>177</v>
      </c>
      <c r="D106" s="99">
        <v>2</v>
      </c>
    </row>
    <row r="107" spans="1:4" x14ac:dyDescent="0.25">
      <c r="A107" s="101">
        <v>14369</v>
      </c>
      <c r="B107" s="101" t="s">
        <v>184</v>
      </c>
      <c r="C107" s="102" t="s">
        <v>185</v>
      </c>
      <c r="D107" s="101">
        <v>7</v>
      </c>
    </row>
    <row r="108" spans="1:4" x14ac:dyDescent="0.25">
      <c r="A108" s="99">
        <v>12477</v>
      </c>
      <c r="B108" s="99" t="s">
        <v>186</v>
      </c>
      <c r="C108" s="100" t="s">
        <v>187</v>
      </c>
      <c r="D108" s="99">
        <v>6</v>
      </c>
    </row>
    <row r="109" spans="1:4" x14ac:dyDescent="0.25">
      <c r="A109" s="101">
        <v>14296</v>
      </c>
      <c r="B109" s="101" t="s">
        <v>188</v>
      </c>
      <c r="C109" s="102" t="s">
        <v>189</v>
      </c>
      <c r="D109" s="101">
        <v>4</v>
      </c>
    </row>
    <row r="110" spans="1:4" ht="17.100000000000001" customHeight="1" x14ac:dyDescent="0.25">
      <c r="A110" s="97"/>
      <c r="B110" s="97"/>
      <c r="C110" s="98" t="s">
        <v>210</v>
      </c>
      <c r="D110" s="97"/>
    </row>
    <row r="111" spans="1:4" x14ac:dyDescent="0.25">
      <c r="A111" s="99">
        <v>16024</v>
      </c>
      <c r="B111" s="99" t="s">
        <v>162</v>
      </c>
      <c r="C111" s="100" t="s">
        <v>163</v>
      </c>
      <c r="D111" s="99">
        <v>1</v>
      </c>
    </row>
    <row r="112" spans="1:4" x14ac:dyDescent="0.25">
      <c r="A112" s="101">
        <v>15154</v>
      </c>
      <c r="B112" s="101" t="s">
        <v>151</v>
      </c>
      <c r="C112" s="102" t="s">
        <v>164</v>
      </c>
      <c r="D112" s="101">
        <v>1</v>
      </c>
    </row>
    <row r="113" spans="1:4" x14ac:dyDescent="0.25">
      <c r="A113" s="99">
        <v>15969</v>
      </c>
      <c r="B113" s="99" t="s">
        <v>153</v>
      </c>
      <c r="C113" s="100" t="s">
        <v>165</v>
      </c>
      <c r="D113" s="99">
        <v>1</v>
      </c>
    </row>
    <row r="114" spans="1:4" x14ac:dyDescent="0.25">
      <c r="A114" s="101">
        <v>13627</v>
      </c>
      <c r="B114" s="101" t="s">
        <v>129</v>
      </c>
      <c r="C114" s="102" t="s">
        <v>166</v>
      </c>
      <c r="D114" s="101">
        <v>1</v>
      </c>
    </row>
    <row r="115" spans="1:4" x14ac:dyDescent="0.25">
      <c r="A115" s="99">
        <v>14283</v>
      </c>
      <c r="B115" s="99" t="s">
        <v>167</v>
      </c>
      <c r="C115" s="100" t="s">
        <v>168</v>
      </c>
      <c r="D115" s="99">
        <v>1</v>
      </c>
    </row>
    <row r="116" spans="1:4" x14ac:dyDescent="0.25">
      <c r="A116" s="101">
        <v>16031</v>
      </c>
      <c r="B116" s="101" t="s">
        <v>169</v>
      </c>
      <c r="C116" s="102" t="s">
        <v>170</v>
      </c>
      <c r="D116" s="101">
        <v>1</v>
      </c>
    </row>
    <row r="117" spans="1:4" x14ac:dyDescent="0.25">
      <c r="A117" s="99">
        <v>16441</v>
      </c>
      <c r="B117" s="99" t="s">
        <v>135</v>
      </c>
      <c r="C117" s="100" t="s">
        <v>171</v>
      </c>
      <c r="D117" s="99">
        <v>1</v>
      </c>
    </row>
    <row r="118" spans="1:4" x14ac:dyDescent="0.25">
      <c r="A118" s="101">
        <v>16427</v>
      </c>
      <c r="B118" s="101" t="s">
        <v>147</v>
      </c>
      <c r="C118" s="102" t="s">
        <v>193</v>
      </c>
      <c r="D118" s="101">
        <v>1</v>
      </c>
    </row>
    <row r="119" spans="1:4" x14ac:dyDescent="0.25">
      <c r="A119" s="99">
        <v>14888</v>
      </c>
      <c r="B119" s="99" t="s">
        <v>141</v>
      </c>
      <c r="C119" s="100" t="s">
        <v>181</v>
      </c>
      <c r="D119" s="99">
        <v>3</v>
      </c>
    </row>
    <row r="120" spans="1:4" x14ac:dyDescent="0.25">
      <c r="A120" s="101">
        <v>14760</v>
      </c>
      <c r="B120" s="101" t="s">
        <v>139</v>
      </c>
      <c r="C120" s="102" t="s">
        <v>182</v>
      </c>
      <c r="D120" s="101">
        <v>4</v>
      </c>
    </row>
    <row r="121" spans="1:4" x14ac:dyDescent="0.25">
      <c r="A121" s="99">
        <v>15007</v>
      </c>
      <c r="B121" s="99" t="s">
        <v>137</v>
      </c>
      <c r="C121" s="100" t="s">
        <v>183</v>
      </c>
      <c r="D121" s="99">
        <v>1</v>
      </c>
    </row>
    <row r="122" spans="1:4" x14ac:dyDescent="0.25">
      <c r="A122" s="101">
        <v>14390</v>
      </c>
      <c r="B122" s="101" t="s">
        <v>174</v>
      </c>
      <c r="C122" s="102" t="s">
        <v>175</v>
      </c>
      <c r="D122" s="101">
        <v>2</v>
      </c>
    </row>
    <row r="123" spans="1:4" x14ac:dyDescent="0.25">
      <c r="A123" s="99">
        <v>15808</v>
      </c>
      <c r="B123" s="99" t="s">
        <v>176</v>
      </c>
      <c r="C123" s="100" t="s">
        <v>177</v>
      </c>
      <c r="D123" s="99">
        <v>2</v>
      </c>
    </row>
    <row r="124" spans="1:4" ht="17.100000000000001" customHeight="1" x14ac:dyDescent="0.25">
      <c r="A124" s="97"/>
      <c r="B124" s="97"/>
      <c r="C124" s="98" t="s">
        <v>211</v>
      </c>
      <c r="D124" s="97"/>
    </row>
    <row r="125" spans="1:4" x14ac:dyDescent="0.25">
      <c r="A125" s="99">
        <v>16026</v>
      </c>
      <c r="B125" s="99" t="s">
        <v>127</v>
      </c>
      <c r="C125" s="100" t="s">
        <v>179</v>
      </c>
      <c r="D125" s="99">
        <v>1</v>
      </c>
    </row>
    <row r="126" spans="1:4" x14ac:dyDescent="0.25">
      <c r="A126" s="101">
        <v>16441</v>
      </c>
      <c r="B126" s="101" t="s">
        <v>135</v>
      </c>
      <c r="C126" s="102" t="s">
        <v>171</v>
      </c>
      <c r="D126" s="101">
        <v>1</v>
      </c>
    </row>
    <row r="127" spans="1:4" x14ac:dyDescent="0.25">
      <c r="A127" s="99">
        <v>14888</v>
      </c>
      <c r="B127" s="99" t="s">
        <v>141</v>
      </c>
      <c r="C127" s="100" t="s">
        <v>181</v>
      </c>
      <c r="D127" s="99">
        <v>1</v>
      </c>
    </row>
    <row r="128" spans="1:4" x14ac:dyDescent="0.25">
      <c r="A128" s="101">
        <v>14760</v>
      </c>
      <c r="B128" s="101" t="s">
        <v>139</v>
      </c>
      <c r="C128" s="102" t="s">
        <v>182</v>
      </c>
      <c r="D128" s="101">
        <v>4</v>
      </c>
    </row>
    <row r="129" spans="1:4" x14ac:dyDescent="0.25">
      <c r="A129" s="99">
        <v>15007</v>
      </c>
      <c r="B129" s="99" t="s">
        <v>137</v>
      </c>
      <c r="C129" s="100" t="s">
        <v>183</v>
      </c>
      <c r="D129" s="99">
        <v>1</v>
      </c>
    </row>
    <row r="130" spans="1:4" x14ac:dyDescent="0.25">
      <c r="A130" s="101">
        <v>14390</v>
      </c>
      <c r="B130" s="101" t="s">
        <v>174</v>
      </c>
      <c r="C130" s="102" t="s">
        <v>175</v>
      </c>
      <c r="D130" s="101">
        <v>2</v>
      </c>
    </row>
    <row r="131" spans="1:4" x14ac:dyDescent="0.25">
      <c r="A131" s="99">
        <v>15808</v>
      </c>
      <c r="B131" s="99" t="s">
        <v>176</v>
      </c>
      <c r="C131" s="100" t="s">
        <v>177</v>
      </c>
      <c r="D131" s="99">
        <v>2</v>
      </c>
    </row>
    <row r="132" spans="1:4" ht="17.100000000000001" customHeight="1" x14ac:dyDescent="0.25">
      <c r="A132" s="97"/>
      <c r="B132" s="97"/>
      <c r="C132" s="98" t="s">
        <v>212</v>
      </c>
      <c r="D132" s="97"/>
    </row>
    <row r="133" spans="1:4" x14ac:dyDescent="0.25">
      <c r="A133" s="99">
        <v>16026</v>
      </c>
      <c r="B133" s="99" t="s">
        <v>127</v>
      </c>
      <c r="C133" s="100" t="s">
        <v>179</v>
      </c>
      <c r="D133" s="99">
        <v>1</v>
      </c>
    </row>
    <row r="134" spans="1:4" x14ac:dyDescent="0.25">
      <c r="A134" s="101">
        <v>16441</v>
      </c>
      <c r="B134" s="101" t="s">
        <v>135</v>
      </c>
      <c r="C134" s="102" t="s">
        <v>171</v>
      </c>
      <c r="D134" s="101">
        <v>1</v>
      </c>
    </row>
    <row r="135" spans="1:4" x14ac:dyDescent="0.25">
      <c r="A135" s="99">
        <v>16427</v>
      </c>
      <c r="B135" s="99" t="s">
        <v>147</v>
      </c>
      <c r="C135" s="100" t="s">
        <v>193</v>
      </c>
      <c r="D135" s="99">
        <v>1</v>
      </c>
    </row>
    <row r="136" spans="1:4" x14ac:dyDescent="0.25">
      <c r="A136" s="101">
        <v>14888</v>
      </c>
      <c r="B136" s="101" t="s">
        <v>141</v>
      </c>
      <c r="C136" s="102" t="s">
        <v>181</v>
      </c>
      <c r="D136" s="101">
        <v>2</v>
      </c>
    </row>
    <row r="137" spans="1:4" x14ac:dyDescent="0.25">
      <c r="A137" s="99">
        <v>14760</v>
      </c>
      <c r="B137" s="99" t="s">
        <v>139</v>
      </c>
      <c r="C137" s="100" t="s">
        <v>182</v>
      </c>
      <c r="D137" s="99">
        <v>3</v>
      </c>
    </row>
    <row r="138" spans="1:4" x14ac:dyDescent="0.25">
      <c r="A138" s="101">
        <v>15007</v>
      </c>
      <c r="B138" s="101" t="s">
        <v>137</v>
      </c>
      <c r="C138" s="102" t="s">
        <v>183</v>
      </c>
      <c r="D138" s="101">
        <v>1</v>
      </c>
    </row>
    <row r="139" spans="1:4" x14ac:dyDescent="0.25">
      <c r="A139" s="99">
        <v>14390</v>
      </c>
      <c r="B139" s="99" t="s">
        <v>174</v>
      </c>
      <c r="C139" s="100" t="s">
        <v>175</v>
      </c>
      <c r="D139" s="99">
        <v>2</v>
      </c>
    </row>
    <row r="140" spans="1:4" x14ac:dyDescent="0.25">
      <c r="A140" s="101">
        <v>15808</v>
      </c>
      <c r="B140" s="101" t="s">
        <v>176</v>
      </c>
      <c r="C140" s="102" t="s">
        <v>177</v>
      </c>
      <c r="D140" s="101">
        <v>2</v>
      </c>
    </row>
    <row r="141" spans="1:4" x14ac:dyDescent="0.25">
      <c r="A141" s="99">
        <v>14369</v>
      </c>
      <c r="B141" s="99" t="s">
        <v>184</v>
      </c>
      <c r="C141" s="100" t="s">
        <v>185</v>
      </c>
      <c r="D141" s="99">
        <v>10</v>
      </c>
    </row>
    <row r="142" spans="1:4" x14ac:dyDescent="0.25">
      <c r="A142" s="101">
        <v>12477</v>
      </c>
      <c r="B142" s="101" t="s">
        <v>186</v>
      </c>
      <c r="C142" s="102" t="s">
        <v>187</v>
      </c>
      <c r="D142" s="101">
        <v>5</v>
      </c>
    </row>
    <row r="143" spans="1:4" x14ac:dyDescent="0.25">
      <c r="A143" s="99">
        <v>14296</v>
      </c>
      <c r="B143" s="99" t="s">
        <v>188</v>
      </c>
      <c r="C143" s="100" t="s">
        <v>189</v>
      </c>
      <c r="D143" s="99">
        <v>2</v>
      </c>
    </row>
    <row r="144" spans="1:4" ht="17.100000000000001" customHeight="1" x14ac:dyDescent="0.25">
      <c r="A144" s="97"/>
      <c r="B144" s="97"/>
      <c r="C144" s="98" t="s">
        <v>213</v>
      </c>
      <c r="D144" s="97"/>
    </row>
    <row r="145" spans="1:4" x14ac:dyDescent="0.25">
      <c r="A145" s="99">
        <v>16024</v>
      </c>
      <c r="B145" s="99" t="s">
        <v>162</v>
      </c>
      <c r="C145" s="100" t="s">
        <v>163</v>
      </c>
      <c r="D145" s="99">
        <v>1</v>
      </c>
    </row>
    <row r="146" spans="1:4" x14ac:dyDescent="0.25">
      <c r="A146" s="101">
        <v>15154</v>
      </c>
      <c r="B146" s="101" t="s">
        <v>151</v>
      </c>
      <c r="C146" s="102" t="s">
        <v>164</v>
      </c>
      <c r="D146" s="101">
        <v>1</v>
      </c>
    </row>
    <row r="147" spans="1:4" x14ac:dyDescent="0.25">
      <c r="A147" s="99">
        <v>15969</v>
      </c>
      <c r="B147" s="99" t="s">
        <v>153</v>
      </c>
      <c r="C147" s="100" t="s">
        <v>165</v>
      </c>
      <c r="D147" s="99">
        <v>1</v>
      </c>
    </row>
    <row r="148" spans="1:4" x14ac:dyDescent="0.25">
      <c r="A148" s="101">
        <v>13627</v>
      </c>
      <c r="B148" s="101" t="s">
        <v>129</v>
      </c>
      <c r="C148" s="102" t="s">
        <v>166</v>
      </c>
      <c r="D148" s="101">
        <v>1</v>
      </c>
    </row>
    <row r="149" spans="1:4" x14ac:dyDescent="0.25">
      <c r="A149" s="99">
        <v>14283</v>
      </c>
      <c r="B149" s="99" t="s">
        <v>167</v>
      </c>
      <c r="C149" s="100" t="s">
        <v>168</v>
      </c>
      <c r="D149" s="99">
        <v>1</v>
      </c>
    </row>
    <row r="150" spans="1:4" x14ac:dyDescent="0.25">
      <c r="A150" s="101">
        <v>16031</v>
      </c>
      <c r="B150" s="101" t="s">
        <v>169</v>
      </c>
      <c r="C150" s="102" t="s">
        <v>170</v>
      </c>
      <c r="D150" s="101">
        <v>1</v>
      </c>
    </row>
    <row r="151" spans="1:4" x14ac:dyDescent="0.25">
      <c r="A151" s="99">
        <v>16441</v>
      </c>
      <c r="B151" s="99" t="s">
        <v>135</v>
      </c>
      <c r="C151" s="100" t="s">
        <v>171</v>
      </c>
      <c r="D151" s="99">
        <v>1</v>
      </c>
    </row>
    <row r="152" spans="1:4" x14ac:dyDescent="0.25">
      <c r="A152" s="101">
        <v>16427</v>
      </c>
      <c r="B152" s="101" t="s">
        <v>147</v>
      </c>
      <c r="C152" s="102" t="s">
        <v>193</v>
      </c>
      <c r="D152" s="101">
        <v>1</v>
      </c>
    </row>
    <row r="153" spans="1:4" x14ac:dyDescent="0.25">
      <c r="A153" s="99">
        <v>14888</v>
      </c>
      <c r="B153" s="99" t="s">
        <v>141</v>
      </c>
      <c r="C153" s="100" t="s">
        <v>181</v>
      </c>
      <c r="D153" s="99">
        <v>3</v>
      </c>
    </row>
    <row r="154" spans="1:4" x14ac:dyDescent="0.25">
      <c r="A154" s="101">
        <v>14390</v>
      </c>
      <c r="B154" s="101" t="s">
        <v>174</v>
      </c>
      <c r="C154" s="102" t="s">
        <v>175</v>
      </c>
      <c r="D154" s="101">
        <v>2</v>
      </c>
    </row>
    <row r="155" spans="1:4" x14ac:dyDescent="0.25">
      <c r="A155" s="99">
        <v>15808</v>
      </c>
      <c r="B155" s="99" t="s">
        <v>176</v>
      </c>
      <c r="C155" s="100" t="s">
        <v>177</v>
      </c>
      <c r="D155" s="99">
        <v>2</v>
      </c>
    </row>
    <row r="156" spans="1:4" ht="17.100000000000001" customHeight="1" x14ac:dyDescent="0.25">
      <c r="A156" s="97"/>
      <c r="B156" s="97"/>
      <c r="C156" s="98" t="s">
        <v>214</v>
      </c>
      <c r="D156" s="97"/>
    </row>
    <row r="157" spans="1:4" x14ac:dyDescent="0.25">
      <c r="A157" s="99">
        <v>16026</v>
      </c>
      <c r="B157" s="99" t="s">
        <v>127</v>
      </c>
      <c r="C157" s="100" t="s">
        <v>179</v>
      </c>
      <c r="D157" s="99">
        <v>1</v>
      </c>
    </row>
    <row r="158" spans="1:4" x14ac:dyDescent="0.25">
      <c r="A158" s="101">
        <v>16441</v>
      </c>
      <c r="B158" s="101" t="s">
        <v>135</v>
      </c>
      <c r="C158" s="102" t="s">
        <v>171</v>
      </c>
      <c r="D158" s="101">
        <v>1</v>
      </c>
    </row>
    <row r="159" spans="1:4" x14ac:dyDescent="0.25">
      <c r="A159" s="99">
        <v>14888</v>
      </c>
      <c r="B159" s="99" t="s">
        <v>141</v>
      </c>
      <c r="C159" s="100" t="s">
        <v>181</v>
      </c>
      <c r="D159" s="99">
        <v>4</v>
      </c>
    </row>
    <row r="160" spans="1:4" x14ac:dyDescent="0.25">
      <c r="A160" s="101">
        <v>14889</v>
      </c>
      <c r="B160" s="101" t="s">
        <v>215</v>
      </c>
      <c r="C160" s="102" t="s">
        <v>216</v>
      </c>
      <c r="D160" s="101">
        <v>3</v>
      </c>
    </row>
    <row r="161" spans="1:4" x14ac:dyDescent="0.25">
      <c r="A161" s="99">
        <v>14760</v>
      </c>
      <c r="B161" s="99" t="s">
        <v>139</v>
      </c>
      <c r="C161" s="100" t="s">
        <v>182</v>
      </c>
      <c r="D161" s="99">
        <v>3</v>
      </c>
    </row>
    <row r="162" spans="1:4" x14ac:dyDescent="0.25">
      <c r="A162" s="101">
        <v>14390</v>
      </c>
      <c r="B162" s="101" t="s">
        <v>174</v>
      </c>
      <c r="C162" s="102" t="s">
        <v>175</v>
      </c>
      <c r="D162" s="101">
        <v>2</v>
      </c>
    </row>
    <row r="163" spans="1:4" x14ac:dyDescent="0.25">
      <c r="A163" s="99">
        <v>15808</v>
      </c>
      <c r="B163" s="99" t="s">
        <v>176</v>
      </c>
      <c r="C163" s="100" t="s">
        <v>177</v>
      </c>
      <c r="D163" s="99">
        <v>2</v>
      </c>
    </row>
    <row r="164" spans="1:4" ht="17.100000000000001" customHeight="1" x14ac:dyDescent="0.25">
      <c r="A164" s="97"/>
      <c r="B164" s="97"/>
      <c r="C164" s="98" t="s">
        <v>217</v>
      </c>
      <c r="D164" s="97"/>
    </row>
    <row r="165" spans="1:4" x14ac:dyDescent="0.25">
      <c r="A165" s="99">
        <v>16026</v>
      </c>
      <c r="B165" s="99" t="s">
        <v>127</v>
      </c>
      <c r="C165" s="100" t="s">
        <v>179</v>
      </c>
      <c r="D165" s="99">
        <v>1</v>
      </c>
    </row>
    <row r="166" spans="1:4" x14ac:dyDescent="0.25">
      <c r="A166" s="101">
        <v>14888</v>
      </c>
      <c r="B166" s="101" t="s">
        <v>141</v>
      </c>
      <c r="C166" s="102" t="s">
        <v>181</v>
      </c>
      <c r="D166" s="101">
        <v>1</v>
      </c>
    </row>
    <row r="167" spans="1:4" x14ac:dyDescent="0.25">
      <c r="A167" s="99">
        <v>14760</v>
      </c>
      <c r="B167" s="99" t="s">
        <v>139</v>
      </c>
      <c r="C167" s="100" t="s">
        <v>182</v>
      </c>
      <c r="D167" s="99">
        <v>2</v>
      </c>
    </row>
    <row r="168" spans="1:4" x14ac:dyDescent="0.25">
      <c r="A168" s="101">
        <v>14390</v>
      </c>
      <c r="B168" s="101" t="s">
        <v>174</v>
      </c>
      <c r="C168" s="102" t="s">
        <v>175</v>
      </c>
      <c r="D168" s="101">
        <v>2</v>
      </c>
    </row>
    <row r="169" spans="1:4" x14ac:dyDescent="0.25">
      <c r="A169" s="99">
        <v>15808</v>
      </c>
      <c r="B169" s="99" t="s">
        <v>176</v>
      </c>
      <c r="C169" s="100" t="s">
        <v>177</v>
      </c>
      <c r="D169" s="99">
        <v>2</v>
      </c>
    </row>
    <row r="170" spans="1:4" x14ac:dyDescent="0.25">
      <c r="A170" s="101">
        <v>14369</v>
      </c>
      <c r="B170" s="101" t="s">
        <v>184</v>
      </c>
      <c r="C170" s="102" t="s">
        <v>185</v>
      </c>
      <c r="D170" s="101">
        <v>8</v>
      </c>
    </row>
    <row r="171" spans="1:4" x14ac:dyDescent="0.25">
      <c r="A171" s="99">
        <v>12477</v>
      </c>
      <c r="B171" s="99" t="s">
        <v>186</v>
      </c>
      <c r="C171" s="100" t="s">
        <v>187</v>
      </c>
      <c r="D171" s="99">
        <v>5</v>
      </c>
    </row>
    <row r="172" spans="1:4" x14ac:dyDescent="0.25">
      <c r="A172" s="101">
        <v>14296</v>
      </c>
      <c r="B172" s="101" t="s">
        <v>188</v>
      </c>
      <c r="C172" s="102" t="s">
        <v>189</v>
      </c>
      <c r="D172" s="101">
        <v>2</v>
      </c>
    </row>
    <row r="173" spans="1:4" ht="17.100000000000001" customHeight="1" x14ac:dyDescent="0.25">
      <c r="A173" s="97"/>
      <c r="B173" s="97"/>
      <c r="C173" s="98" t="s">
        <v>218</v>
      </c>
      <c r="D173" s="97"/>
    </row>
    <row r="174" spans="1:4" x14ac:dyDescent="0.25">
      <c r="A174" s="101">
        <v>14888</v>
      </c>
      <c r="B174" s="101" t="s">
        <v>141</v>
      </c>
      <c r="C174" s="102" t="s">
        <v>181</v>
      </c>
      <c r="D174" s="101">
        <v>2</v>
      </c>
    </row>
    <row r="175" spans="1:4" x14ac:dyDescent="0.25">
      <c r="A175" s="99"/>
      <c r="B175" s="99"/>
      <c r="C175" s="100"/>
      <c r="D175" s="99"/>
    </row>
    <row r="176" spans="1:4" x14ac:dyDescent="0.25">
      <c r="A176" s="99"/>
      <c r="B176" s="99"/>
      <c r="C176" s="100"/>
      <c r="D176" s="99"/>
    </row>
    <row r="177" spans="1:4" x14ac:dyDescent="0.25">
      <c r="A177" s="99"/>
      <c r="B177" s="99"/>
      <c r="C177" s="100"/>
      <c r="D177" s="99"/>
    </row>
    <row r="178" spans="1:4" x14ac:dyDescent="0.25">
      <c r="A178" s="99"/>
      <c r="B178" s="99"/>
      <c r="C178" s="100"/>
      <c r="D178" s="99"/>
    </row>
    <row r="179" spans="1:4" x14ac:dyDescent="0.25">
      <c r="A179" s="99"/>
      <c r="B179" s="99"/>
      <c r="C179" s="100"/>
      <c r="D179" s="99"/>
    </row>
    <row r="180" spans="1:4" x14ac:dyDescent="0.25">
      <c r="A180" s="99"/>
      <c r="B180" s="99"/>
      <c r="C180" s="100"/>
      <c r="D180" s="99"/>
    </row>
    <row r="181" spans="1:4" x14ac:dyDescent="0.25">
      <c r="A181" s="99"/>
      <c r="B181" s="99"/>
      <c r="C181" s="100"/>
      <c r="D181" s="99"/>
    </row>
    <row r="182" spans="1:4" x14ac:dyDescent="0.25">
      <c r="A182" s="99"/>
      <c r="B182" s="99"/>
      <c r="C182" s="100"/>
      <c r="D182" s="99"/>
    </row>
    <row r="183" spans="1:4" x14ac:dyDescent="0.25">
      <c r="A183" s="99"/>
      <c r="B183" s="99"/>
      <c r="C183" s="100"/>
      <c r="D183" s="99"/>
    </row>
    <row r="184" spans="1:4" x14ac:dyDescent="0.25">
      <c r="A184" s="99"/>
      <c r="B184" s="99"/>
      <c r="C184" s="100"/>
      <c r="D184" s="99"/>
    </row>
    <row r="185" spans="1:4" x14ac:dyDescent="0.25">
      <c r="A185" s="99"/>
      <c r="B185" s="99"/>
      <c r="C185" s="100"/>
      <c r="D185" s="99"/>
    </row>
    <row r="186" spans="1:4" x14ac:dyDescent="0.25">
      <c r="A186" s="99"/>
      <c r="B186" s="99"/>
      <c r="C186" s="100"/>
      <c r="D186" s="99"/>
    </row>
    <row r="187" spans="1:4" x14ac:dyDescent="0.25">
      <c r="A187" s="99"/>
      <c r="B187" s="99"/>
      <c r="C187" s="100"/>
      <c r="D187" s="99"/>
    </row>
    <row r="188" spans="1:4" x14ac:dyDescent="0.25">
      <c r="A188" s="99"/>
      <c r="B188" s="99"/>
      <c r="C188" s="100"/>
      <c r="D188" s="99"/>
    </row>
    <row r="189" spans="1:4" x14ac:dyDescent="0.25">
      <c r="A189" s="99"/>
      <c r="B189" s="99"/>
      <c r="C189" s="100"/>
      <c r="D189" s="99"/>
    </row>
    <row r="190" spans="1:4" x14ac:dyDescent="0.25">
      <c r="A190" s="99"/>
      <c r="B190" s="99"/>
      <c r="C190" s="100"/>
      <c r="D190" s="99"/>
    </row>
    <row r="191" spans="1:4" x14ac:dyDescent="0.25">
      <c r="A191" s="99"/>
      <c r="B191" s="99"/>
      <c r="C191" s="100"/>
      <c r="D191" s="99"/>
    </row>
    <row r="192" spans="1:4" x14ac:dyDescent="0.25">
      <c r="A192" s="99"/>
      <c r="B192" s="99"/>
      <c r="C192" s="100"/>
      <c r="D192" s="99"/>
    </row>
    <row r="193" spans="1:4" x14ac:dyDescent="0.25">
      <c r="A193" s="99"/>
      <c r="B193" s="99"/>
      <c r="C193" s="100"/>
      <c r="D193" s="99"/>
    </row>
    <row r="194" spans="1:4" x14ac:dyDescent="0.25">
      <c r="A194" s="99"/>
      <c r="B194" s="99"/>
      <c r="C194" s="100"/>
      <c r="D194" s="99"/>
    </row>
    <row r="195" spans="1:4" x14ac:dyDescent="0.25">
      <c r="A195" s="99"/>
      <c r="B195" s="99"/>
      <c r="C195" s="100"/>
      <c r="D195" s="99"/>
    </row>
    <row r="196" spans="1:4" x14ac:dyDescent="0.25">
      <c r="A196" s="99"/>
      <c r="B196" s="99"/>
      <c r="C196" s="100"/>
      <c r="D196" s="99"/>
    </row>
    <row r="197" spans="1:4" x14ac:dyDescent="0.25">
      <c r="A197" s="99"/>
      <c r="B197" s="99"/>
      <c r="C197" s="100"/>
      <c r="D197" s="99"/>
    </row>
    <row r="198" spans="1:4" x14ac:dyDescent="0.25">
      <c r="A198" s="99"/>
      <c r="B198" s="99"/>
      <c r="C198" s="100"/>
      <c r="D198" s="99"/>
    </row>
    <row r="199" spans="1:4" x14ac:dyDescent="0.25">
      <c r="A199" s="99"/>
      <c r="B199" s="99"/>
      <c r="C199" s="100"/>
      <c r="D199" s="99"/>
    </row>
    <row r="200" spans="1:4" x14ac:dyDescent="0.25">
      <c r="A200" s="99"/>
      <c r="B200" s="99"/>
      <c r="C200" s="100"/>
      <c r="D200" s="99"/>
    </row>
    <row r="201" spans="1:4" x14ac:dyDescent="0.25">
      <c r="A201" s="99"/>
      <c r="B201" s="99"/>
      <c r="C201" s="100"/>
      <c r="D201" s="99"/>
    </row>
    <row r="202" spans="1:4" x14ac:dyDescent="0.25">
      <c r="A202" s="99"/>
      <c r="B202" s="99"/>
      <c r="C202" s="100"/>
      <c r="D202" s="99"/>
    </row>
    <row r="203" spans="1:4" x14ac:dyDescent="0.25">
      <c r="A203" s="99"/>
      <c r="B203" s="99"/>
      <c r="C203" s="100"/>
      <c r="D203" s="99"/>
    </row>
    <row r="204" spans="1:4" x14ac:dyDescent="0.25">
      <c r="A204" s="99"/>
      <c r="B204" s="99"/>
      <c r="C204" s="100"/>
      <c r="D204" s="99"/>
    </row>
    <row r="205" spans="1:4" x14ac:dyDescent="0.25">
      <c r="A205" s="99"/>
      <c r="B205" s="99"/>
      <c r="C205" s="100"/>
      <c r="D205" s="99"/>
    </row>
    <row r="206" spans="1:4" x14ac:dyDescent="0.25">
      <c r="A206" s="99"/>
      <c r="B206" s="99"/>
      <c r="C206" s="100"/>
      <c r="D206" s="99"/>
    </row>
    <row r="207" spans="1:4" x14ac:dyDescent="0.25">
      <c r="A207" s="99"/>
      <c r="B207" s="99"/>
      <c r="C207" s="100"/>
      <c r="D207" s="99"/>
    </row>
    <row r="208" spans="1:4" x14ac:dyDescent="0.25">
      <c r="A208" s="99"/>
      <c r="B208" s="99"/>
      <c r="C208" s="100"/>
      <c r="D208" s="99"/>
    </row>
    <row r="209" spans="1:4" x14ac:dyDescent="0.25">
      <c r="A209" s="99"/>
      <c r="B209" s="99"/>
      <c r="C209" s="100"/>
      <c r="D209" s="99"/>
    </row>
    <row r="210" spans="1:4" x14ac:dyDescent="0.25">
      <c r="A210" s="99"/>
      <c r="B210" s="99"/>
      <c r="C210" s="100"/>
      <c r="D210" s="99"/>
    </row>
    <row r="211" spans="1:4" x14ac:dyDescent="0.25">
      <c r="A211" s="99"/>
      <c r="B211" s="99"/>
      <c r="C211" s="100"/>
      <c r="D211" s="99"/>
    </row>
    <row r="212" spans="1:4" x14ac:dyDescent="0.25">
      <c r="A212" s="99"/>
      <c r="B212" s="99"/>
      <c r="C212" s="100"/>
      <c r="D212" s="99"/>
    </row>
    <row r="213" spans="1:4" x14ac:dyDescent="0.25">
      <c r="A213" s="99"/>
      <c r="B213" s="99"/>
      <c r="C213" s="100"/>
      <c r="D213" s="99"/>
    </row>
    <row r="214" spans="1:4" x14ac:dyDescent="0.25">
      <c r="A214" s="99"/>
      <c r="B214" s="99"/>
      <c r="C214" s="100"/>
      <c r="D214" s="99"/>
    </row>
    <row r="215" spans="1:4" x14ac:dyDescent="0.25">
      <c r="A215" s="99"/>
      <c r="B215" s="99"/>
      <c r="C215" s="100"/>
      <c r="D215" s="99"/>
    </row>
    <row r="216" spans="1:4" x14ac:dyDescent="0.25">
      <c r="A216" s="99"/>
      <c r="B216" s="99"/>
      <c r="C216" s="100"/>
      <c r="D216" s="99"/>
    </row>
    <row r="217" spans="1:4" x14ac:dyDescent="0.25">
      <c r="A217" s="99"/>
      <c r="B217" s="99"/>
      <c r="C217" s="100"/>
      <c r="D217" s="99"/>
    </row>
    <row r="218" spans="1:4" x14ac:dyDescent="0.25">
      <c r="A218" s="99"/>
      <c r="B218" s="99"/>
      <c r="C218" s="100"/>
      <c r="D218" s="99"/>
    </row>
    <row r="219" spans="1:4" x14ac:dyDescent="0.25">
      <c r="A219" s="99"/>
      <c r="B219" s="99"/>
      <c r="C219" s="100"/>
      <c r="D219" s="99"/>
    </row>
    <row r="220" spans="1:4" x14ac:dyDescent="0.25">
      <c r="A220" s="99"/>
      <c r="B220" s="99"/>
      <c r="C220" s="100"/>
      <c r="D220" s="99"/>
    </row>
    <row r="221" spans="1:4" x14ac:dyDescent="0.25">
      <c r="A221" s="99"/>
      <c r="B221" s="99"/>
      <c r="C221" s="100"/>
      <c r="D221" s="99"/>
    </row>
    <row r="222" spans="1:4" x14ac:dyDescent="0.25">
      <c r="A222" s="99"/>
      <c r="B222" s="99"/>
      <c r="C222" s="100"/>
      <c r="D222" s="99"/>
    </row>
    <row r="223" spans="1:4" x14ac:dyDescent="0.25">
      <c r="A223" s="99"/>
      <c r="B223" s="99"/>
      <c r="C223" s="100"/>
      <c r="D223" s="99"/>
    </row>
    <row r="224" spans="1:4" x14ac:dyDescent="0.25">
      <c r="A224" s="99"/>
      <c r="B224" s="99"/>
      <c r="C224" s="100"/>
      <c r="D224" s="99"/>
    </row>
    <row r="225" spans="1:4" x14ac:dyDescent="0.25">
      <c r="A225" s="99"/>
      <c r="B225" s="99"/>
      <c r="C225" s="100"/>
      <c r="D225" s="99"/>
    </row>
    <row r="226" spans="1:4" x14ac:dyDescent="0.25">
      <c r="A226" s="99"/>
      <c r="B226" s="99"/>
      <c r="C226" s="100"/>
      <c r="D226" s="99"/>
    </row>
    <row r="227" spans="1:4" x14ac:dyDescent="0.25">
      <c r="A227" s="99"/>
      <c r="B227" s="99"/>
      <c r="C227" s="100"/>
      <c r="D227" s="99"/>
    </row>
    <row r="228" spans="1:4" x14ac:dyDescent="0.25">
      <c r="A228" s="99"/>
      <c r="B228" s="99"/>
      <c r="C228" s="100"/>
      <c r="D228" s="99"/>
    </row>
    <row r="229" spans="1:4" x14ac:dyDescent="0.25">
      <c r="A229" s="99"/>
      <c r="B229" s="99"/>
      <c r="C229" s="100"/>
      <c r="D229" s="99"/>
    </row>
    <row r="230" spans="1:4" x14ac:dyDescent="0.25">
      <c r="A230" s="99"/>
      <c r="B230" s="99"/>
      <c r="C230" s="100"/>
      <c r="D230" s="99"/>
    </row>
    <row r="231" spans="1:4" x14ac:dyDescent="0.25">
      <c r="A231" s="99"/>
      <c r="B231" s="99"/>
      <c r="C231" s="100"/>
      <c r="D231" s="99"/>
    </row>
    <row r="232" spans="1:4" x14ac:dyDescent="0.25">
      <c r="A232" s="99"/>
      <c r="B232" s="99"/>
      <c r="C232" s="100"/>
      <c r="D232" s="99"/>
    </row>
    <row r="233" spans="1:4" x14ac:dyDescent="0.25">
      <c r="A233" s="99"/>
      <c r="B233" s="99"/>
      <c r="C233" s="100"/>
      <c r="D233" s="99"/>
    </row>
    <row r="234" spans="1:4" x14ac:dyDescent="0.25">
      <c r="A234" s="99"/>
      <c r="B234" s="99"/>
      <c r="C234" s="100"/>
      <c r="D234" s="99"/>
    </row>
    <row r="235" spans="1:4" x14ac:dyDescent="0.25">
      <c r="A235" s="99"/>
      <c r="B235" s="99"/>
      <c r="C235" s="100"/>
      <c r="D235" s="99"/>
    </row>
    <row r="236" spans="1:4" x14ac:dyDescent="0.25">
      <c r="A236" s="99"/>
      <c r="B236" s="99"/>
      <c r="C236" s="100"/>
      <c r="D236" s="99"/>
    </row>
    <row r="237" spans="1:4" x14ac:dyDescent="0.25">
      <c r="A237" s="99"/>
      <c r="B237" s="99"/>
      <c r="C237" s="100"/>
      <c r="D237" s="99"/>
    </row>
    <row r="238" spans="1:4" x14ac:dyDescent="0.25">
      <c r="A238" s="99"/>
      <c r="B238" s="99"/>
      <c r="C238" s="100"/>
      <c r="D238" s="99"/>
    </row>
    <row r="239" spans="1:4" x14ac:dyDescent="0.25">
      <c r="A239" s="99"/>
      <c r="B239" s="99"/>
      <c r="C239" s="100"/>
      <c r="D239" s="99"/>
    </row>
    <row r="240" spans="1:4" x14ac:dyDescent="0.25">
      <c r="A240" s="99"/>
      <c r="B240" s="99"/>
      <c r="C240" s="100"/>
      <c r="D240" s="99"/>
    </row>
    <row r="241" spans="1:4" x14ac:dyDescent="0.25">
      <c r="A241" s="99"/>
      <c r="B241" s="99"/>
      <c r="C241" s="100"/>
      <c r="D241" s="99"/>
    </row>
    <row r="242" spans="1:4" x14ac:dyDescent="0.25">
      <c r="A242" s="99"/>
      <c r="B242" s="99"/>
      <c r="C242" s="100"/>
      <c r="D242" s="99"/>
    </row>
    <row r="243" spans="1:4" x14ac:dyDescent="0.25">
      <c r="A243" s="99"/>
      <c r="B243" s="99"/>
      <c r="C243" s="100"/>
      <c r="D243" s="99"/>
    </row>
    <row r="244" spans="1:4" x14ac:dyDescent="0.25">
      <c r="A244" s="99"/>
      <c r="B244" s="99"/>
      <c r="C244" s="100"/>
      <c r="D244" s="99"/>
    </row>
    <row r="245" spans="1:4" x14ac:dyDescent="0.25">
      <c r="A245" s="99"/>
      <c r="B245" s="99"/>
      <c r="C245" s="100"/>
      <c r="D245" s="99"/>
    </row>
    <row r="246" spans="1:4" x14ac:dyDescent="0.25">
      <c r="A246" s="99"/>
      <c r="B246" s="99"/>
      <c r="C246" s="100"/>
      <c r="D246" s="99"/>
    </row>
    <row r="247" spans="1:4" x14ac:dyDescent="0.25">
      <c r="A247" s="99"/>
      <c r="B247" s="99"/>
      <c r="C247" s="100"/>
      <c r="D247" s="99"/>
    </row>
    <row r="248" spans="1:4" x14ac:dyDescent="0.25">
      <c r="A248" s="99"/>
      <c r="B248" s="99"/>
      <c r="C248" s="100"/>
      <c r="D248" s="99"/>
    </row>
    <row r="249" spans="1:4" x14ac:dyDescent="0.25">
      <c r="A249" s="99"/>
      <c r="B249" s="99"/>
      <c r="C249" s="100"/>
      <c r="D249" s="99"/>
    </row>
    <row r="250" spans="1:4" x14ac:dyDescent="0.25">
      <c r="A250" s="99"/>
      <c r="B250" s="99"/>
      <c r="C250" s="100"/>
      <c r="D250" s="99"/>
    </row>
    <row r="251" spans="1:4" x14ac:dyDescent="0.25">
      <c r="A251" s="99"/>
      <c r="B251" s="99"/>
      <c r="C251" s="100"/>
      <c r="D251" s="99"/>
    </row>
    <row r="252" spans="1:4" x14ac:dyDescent="0.25">
      <c r="A252" s="99"/>
      <c r="B252" s="99"/>
      <c r="C252" s="100"/>
      <c r="D252" s="99"/>
    </row>
    <row r="253" spans="1:4" x14ac:dyDescent="0.25">
      <c r="A253" s="99"/>
      <c r="B253" s="99"/>
      <c r="C253" s="100"/>
      <c r="D253" s="99"/>
    </row>
    <row r="254" spans="1:4" x14ac:dyDescent="0.25">
      <c r="A254" s="99"/>
      <c r="B254" s="99"/>
      <c r="C254" s="100"/>
      <c r="D254" s="99"/>
    </row>
    <row r="255" spans="1:4" x14ac:dyDescent="0.25">
      <c r="A255" s="99"/>
      <c r="B255" s="99"/>
      <c r="C255" s="100"/>
      <c r="D255" s="99"/>
    </row>
    <row r="256" spans="1:4" x14ac:dyDescent="0.25">
      <c r="A256" s="99"/>
      <c r="B256" s="99"/>
      <c r="C256" s="100"/>
      <c r="D256" s="99"/>
    </row>
    <row r="257" spans="1:4" x14ac:dyDescent="0.25">
      <c r="A257" s="99"/>
      <c r="B257" s="99"/>
      <c r="C257" s="100"/>
      <c r="D257" s="99"/>
    </row>
    <row r="258" spans="1:4" x14ac:dyDescent="0.25">
      <c r="A258" s="99"/>
      <c r="B258" s="99"/>
      <c r="C258" s="100"/>
      <c r="D258" s="99"/>
    </row>
    <row r="259" spans="1:4" x14ac:dyDescent="0.25">
      <c r="A259" s="99"/>
      <c r="B259" s="99"/>
      <c r="C259" s="100"/>
      <c r="D259" s="99"/>
    </row>
    <row r="260" spans="1:4" x14ac:dyDescent="0.25">
      <c r="A260" s="99"/>
      <c r="B260" s="99"/>
      <c r="C260" s="100"/>
      <c r="D260" s="99"/>
    </row>
    <row r="261" spans="1:4" x14ac:dyDescent="0.25">
      <c r="A261" s="99"/>
      <c r="B261" s="99"/>
      <c r="C261" s="100"/>
      <c r="D261" s="99"/>
    </row>
    <row r="262" spans="1:4" x14ac:dyDescent="0.25">
      <c r="A262" s="99"/>
      <c r="B262" s="99"/>
      <c r="C262" s="100"/>
      <c r="D262" s="99"/>
    </row>
    <row r="263" spans="1:4" x14ac:dyDescent="0.25">
      <c r="A263" s="99"/>
      <c r="B263" s="99"/>
      <c r="C263" s="100"/>
      <c r="D263" s="99"/>
    </row>
    <row r="264" spans="1:4" x14ac:dyDescent="0.25">
      <c r="A264" s="99"/>
      <c r="B264" s="99"/>
      <c r="C264" s="100"/>
      <c r="D264" s="99"/>
    </row>
    <row r="265" spans="1:4" x14ac:dyDescent="0.25">
      <c r="A265" s="99"/>
      <c r="B265" s="99"/>
      <c r="C265" s="100"/>
      <c r="D265" s="99"/>
    </row>
    <row r="266" spans="1:4" x14ac:dyDescent="0.25">
      <c r="A266" s="99"/>
      <c r="B266" s="99"/>
      <c r="C266" s="100"/>
      <c r="D266" s="99"/>
    </row>
    <row r="267" spans="1:4" x14ac:dyDescent="0.25">
      <c r="A267" s="99"/>
      <c r="B267" s="99"/>
      <c r="C267" s="100"/>
      <c r="D267" s="99"/>
    </row>
    <row r="268" spans="1:4" x14ac:dyDescent="0.25">
      <c r="A268" s="99"/>
      <c r="B268" s="99"/>
      <c r="C268" s="100"/>
      <c r="D268" s="99"/>
    </row>
    <row r="269" spans="1:4" x14ac:dyDescent="0.25">
      <c r="A269" s="99"/>
      <c r="B269" s="99"/>
      <c r="C269" s="100"/>
      <c r="D269" s="99"/>
    </row>
    <row r="270" spans="1:4" x14ac:dyDescent="0.25">
      <c r="A270" s="99"/>
      <c r="B270" s="99"/>
      <c r="C270" s="100"/>
      <c r="D270" s="99"/>
    </row>
    <row r="271" spans="1:4" x14ac:dyDescent="0.25">
      <c r="A271" s="99"/>
      <c r="B271" s="99"/>
      <c r="C271" s="100"/>
      <c r="D271" s="99"/>
    </row>
    <row r="272" spans="1:4" x14ac:dyDescent="0.25">
      <c r="A272" s="99"/>
      <c r="B272" s="99"/>
      <c r="C272" s="100"/>
      <c r="D272" s="99"/>
    </row>
    <row r="273" spans="1:4" x14ac:dyDescent="0.25">
      <c r="A273" s="99"/>
      <c r="B273" s="99"/>
      <c r="C273" s="100"/>
      <c r="D273" s="99"/>
    </row>
    <row r="274" spans="1:4" x14ac:dyDescent="0.25">
      <c r="A274" s="99"/>
      <c r="B274" s="99"/>
      <c r="C274" s="100"/>
      <c r="D274" s="99"/>
    </row>
    <row r="275" spans="1:4" x14ac:dyDescent="0.25">
      <c r="A275" s="99"/>
      <c r="B275" s="99"/>
      <c r="C275" s="100"/>
      <c r="D275" s="99"/>
    </row>
    <row r="276" spans="1:4" x14ac:dyDescent="0.25">
      <c r="A276" s="99"/>
      <c r="B276" s="99"/>
      <c r="C276" s="100"/>
      <c r="D276" s="99"/>
    </row>
    <row r="277" spans="1:4" x14ac:dyDescent="0.25">
      <c r="A277" s="99"/>
      <c r="B277" s="99"/>
      <c r="C277" s="100"/>
      <c r="D277" s="99"/>
    </row>
    <row r="278" spans="1:4" x14ac:dyDescent="0.25">
      <c r="A278" s="99"/>
      <c r="B278" s="99"/>
      <c r="C278" s="100"/>
      <c r="D278" s="99"/>
    </row>
    <row r="279" spans="1:4" x14ac:dyDescent="0.25">
      <c r="A279" s="99"/>
      <c r="B279" s="99"/>
      <c r="C279" s="100"/>
      <c r="D279" s="99"/>
    </row>
    <row r="280" spans="1:4" x14ac:dyDescent="0.25">
      <c r="A280" s="99"/>
      <c r="B280" s="99"/>
      <c r="C280" s="100"/>
      <c r="D280" s="99"/>
    </row>
    <row r="281" spans="1:4" x14ac:dyDescent="0.25">
      <c r="A281" s="99"/>
      <c r="B281" s="99"/>
      <c r="C281" s="100"/>
      <c r="D281" s="99"/>
    </row>
    <row r="282" spans="1:4" x14ac:dyDescent="0.25">
      <c r="A282" s="99"/>
      <c r="B282" s="99"/>
      <c r="C282" s="100"/>
      <c r="D282" s="99"/>
    </row>
    <row r="283" spans="1:4" x14ac:dyDescent="0.25">
      <c r="A283" s="99"/>
      <c r="B283" s="99"/>
      <c r="C283" s="100"/>
      <c r="D283" s="99"/>
    </row>
    <row r="284" spans="1:4" x14ac:dyDescent="0.25">
      <c r="A284" s="99"/>
      <c r="B284" s="99"/>
      <c r="C284" s="100"/>
      <c r="D284" s="99"/>
    </row>
    <row r="285" spans="1:4" x14ac:dyDescent="0.25">
      <c r="A285" s="99"/>
      <c r="B285" s="99"/>
      <c r="C285" s="100"/>
      <c r="D285" s="99"/>
    </row>
    <row r="286" spans="1:4" x14ac:dyDescent="0.25">
      <c r="A286" s="99"/>
      <c r="B286" s="99"/>
      <c r="C286" s="100"/>
      <c r="D286" s="99"/>
    </row>
    <row r="287" spans="1:4" x14ac:dyDescent="0.25">
      <c r="A287" s="99"/>
      <c r="B287" s="99"/>
      <c r="C287" s="100"/>
      <c r="D287" s="99"/>
    </row>
    <row r="288" spans="1:4" x14ac:dyDescent="0.25">
      <c r="A288" s="99"/>
      <c r="B288" s="99"/>
      <c r="C288" s="100"/>
      <c r="D288" s="99"/>
    </row>
    <row r="289" spans="1:4" x14ac:dyDescent="0.25">
      <c r="A289" s="99"/>
      <c r="B289" s="99"/>
      <c r="C289" s="100"/>
      <c r="D289" s="99"/>
    </row>
    <row r="290" spans="1:4" x14ac:dyDescent="0.25">
      <c r="A290" s="99"/>
      <c r="B290" s="99"/>
      <c r="C290" s="100"/>
      <c r="D290" s="99"/>
    </row>
    <row r="291" spans="1:4" x14ac:dyDescent="0.25">
      <c r="A291" s="99"/>
      <c r="B291" s="99"/>
      <c r="C291" s="100"/>
      <c r="D291" s="99"/>
    </row>
    <row r="292" spans="1:4" x14ac:dyDescent="0.25">
      <c r="A292" s="99"/>
      <c r="B292" s="99"/>
      <c r="C292" s="100"/>
      <c r="D292" s="99"/>
    </row>
    <row r="293" spans="1:4" x14ac:dyDescent="0.25">
      <c r="A293" s="99"/>
      <c r="B293" s="99"/>
      <c r="C293" s="100"/>
      <c r="D293" s="99"/>
    </row>
    <row r="294" spans="1:4" x14ac:dyDescent="0.25">
      <c r="A294" s="99"/>
      <c r="B294" s="99"/>
      <c r="C294" s="100"/>
      <c r="D294" s="99"/>
    </row>
    <row r="295" spans="1:4" x14ac:dyDescent="0.25">
      <c r="A295" s="99"/>
      <c r="B295" s="99"/>
      <c r="C295" s="100"/>
      <c r="D295" s="99"/>
    </row>
    <row r="296" spans="1:4" x14ac:dyDescent="0.25">
      <c r="A296" s="99"/>
      <c r="B296" s="99"/>
      <c r="C296" s="100"/>
      <c r="D296" s="99"/>
    </row>
    <row r="297" spans="1:4" x14ac:dyDescent="0.25">
      <c r="A297" s="99"/>
      <c r="B297" s="99"/>
      <c r="C297" s="100"/>
      <c r="D297" s="99"/>
    </row>
    <row r="298" spans="1:4" x14ac:dyDescent="0.25">
      <c r="A298" s="99"/>
      <c r="B298" s="99"/>
      <c r="C298" s="100"/>
      <c r="D298" s="99"/>
    </row>
    <row r="299" spans="1:4" x14ac:dyDescent="0.25">
      <c r="A299" s="99"/>
      <c r="B299" s="99"/>
      <c r="C299" s="100"/>
      <c r="D299" s="99"/>
    </row>
    <row r="300" spans="1:4" x14ac:dyDescent="0.25">
      <c r="A300" s="99"/>
      <c r="B300" s="99"/>
      <c r="C300" s="100"/>
      <c r="D300" s="99"/>
    </row>
    <row r="301" spans="1:4" x14ac:dyDescent="0.25">
      <c r="A301" s="99"/>
      <c r="B301" s="99"/>
      <c r="C301" s="100"/>
      <c r="D301" s="99"/>
    </row>
    <row r="302" spans="1:4" x14ac:dyDescent="0.25">
      <c r="A302" s="99"/>
      <c r="B302" s="99"/>
      <c r="C302" s="100"/>
      <c r="D302" s="99"/>
    </row>
    <row r="303" spans="1:4" x14ac:dyDescent="0.25">
      <c r="A303" s="99"/>
      <c r="B303" s="99"/>
      <c r="C303" s="100"/>
      <c r="D303" s="99"/>
    </row>
    <row r="304" spans="1:4" x14ac:dyDescent="0.25">
      <c r="A304" s="99"/>
      <c r="B304" s="99"/>
      <c r="C304" s="100"/>
      <c r="D304" s="99"/>
    </row>
    <row r="305" spans="1:4" x14ac:dyDescent="0.25">
      <c r="A305" s="99"/>
      <c r="B305" s="99"/>
      <c r="C305" s="100"/>
      <c r="D305" s="99"/>
    </row>
    <row r="306" spans="1:4" x14ac:dyDescent="0.25">
      <c r="A306" s="99"/>
      <c r="B306" s="99"/>
      <c r="C306" s="100"/>
      <c r="D306" s="99"/>
    </row>
    <row r="307" spans="1:4" x14ac:dyDescent="0.25">
      <c r="A307" s="99"/>
      <c r="B307" s="99"/>
      <c r="C307" s="100"/>
      <c r="D307" s="99"/>
    </row>
    <row r="308" spans="1:4" x14ac:dyDescent="0.25">
      <c r="A308" s="99"/>
      <c r="B308" s="99"/>
      <c r="C308" s="100"/>
      <c r="D308" s="99"/>
    </row>
    <row r="309" spans="1:4" x14ac:dyDescent="0.25">
      <c r="A309" s="99"/>
      <c r="B309" s="99"/>
      <c r="C309" s="100"/>
      <c r="D309" s="99"/>
    </row>
    <row r="310" spans="1:4" x14ac:dyDescent="0.25">
      <c r="A310" s="99"/>
      <c r="B310" s="99"/>
      <c r="C310" s="100"/>
      <c r="D310" s="99"/>
    </row>
    <row r="311" spans="1:4" x14ac:dyDescent="0.25">
      <c r="A311" s="99"/>
      <c r="B311" s="99"/>
      <c r="C311" s="100"/>
      <c r="D311" s="99"/>
    </row>
    <row r="312" spans="1:4" x14ac:dyDescent="0.25">
      <c r="A312" s="99"/>
      <c r="B312" s="99"/>
      <c r="C312" s="100"/>
      <c r="D312" s="99"/>
    </row>
    <row r="313" spans="1:4" x14ac:dyDescent="0.25">
      <c r="A313" s="99"/>
      <c r="B313" s="99"/>
      <c r="C313" s="100"/>
      <c r="D313" s="99"/>
    </row>
    <row r="314" spans="1:4" x14ac:dyDescent="0.25">
      <c r="A314" s="99"/>
      <c r="B314" s="99"/>
      <c r="C314" s="100"/>
      <c r="D314" s="99"/>
    </row>
    <row r="315" spans="1:4" x14ac:dyDescent="0.25">
      <c r="A315" s="99"/>
      <c r="B315" s="99"/>
      <c r="C315" s="100"/>
      <c r="D315" s="99"/>
    </row>
    <row r="316" spans="1:4" x14ac:dyDescent="0.25">
      <c r="A316" s="99"/>
      <c r="B316" s="99"/>
      <c r="C316" s="100"/>
      <c r="D316" s="99"/>
    </row>
    <row r="317" spans="1:4" x14ac:dyDescent="0.25">
      <c r="A317" s="99"/>
      <c r="B317" s="99"/>
      <c r="C317" s="100"/>
      <c r="D317" s="99"/>
    </row>
    <row r="318" spans="1:4" x14ac:dyDescent="0.25">
      <c r="A318" s="99"/>
      <c r="B318" s="99"/>
      <c r="C318" s="100"/>
      <c r="D318" s="99"/>
    </row>
    <row r="319" spans="1:4" x14ac:dyDescent="0.25">
      <c r="A319" s="99"/>
      <c r="B319" s="99"/>
      <c r="C319" s="100"/>
      <c r="D319" s="99"/>
    </row>
    <row r="320" spans="1:4" x14ac:dyDescent="0.25">
      <c r="A320" s="99"/>
      <c r="B320" s="99"/>
      <c r="C320" s="100"/>
      <c r="D320" s="99"/>
    </row>
    <row r="321" spans="1:4" x14ac:dyDescent="0.25">
      <c r="A321" s="99"/>
      <c r="B321" s="99"/>
      <c r="C321" s="100"/>
      <c r="D321" s="99"/>
    </row>
    <row r="322" spans="1:4" x14ac:dyDescent="0.25">
      <c r="A322" s="99"/>
      <c r="B322" s="99"/>
      <c r="C322" s="100"/>
      <c r="D322" s="99"/>
    </row>
    <row r="323" spans="1:4" x14ac:dyDescent="0.25">
      <c r="A323" s="99"/>
      <c r="B323" s="99"/>
      <c r="C323" s="100"/>
      <c r="D323" s="99"/>
    </row>
    <row r="324" spans="1:4" x14ac:dyDescent="0.25">
      <c r="A324" s="99"/>
      <c r="B324" s="99"/>
      <c r="C324" s="100"/>
      <c r="D324" s="99"/>
    </row>
    <row r="325" spans="1:4" x14ac:dyDescent="0.25">
      <c r="A325" s="99"/>
      <c r="B325" s="99"/>
      <c r="C325" s="100"/>
      <c r="D325" s="99"/>
    </row>
    <row r="326" spans="1:4" x14ac:dyDescent="0.25">
      <c r="A326" s="99"/>
      <c r="B326" s="99"/>
      <c r="C326" s="100"/>
      <c r="D326" s="99"/>
    </row>
    <row r="327" spans="1:4" x14ac:dyDescent="0.25">
      <c r="A327" s="99"/>
      <c r="B327" s="99"/>
      <c r="C327" s="100"/>
      <c r="D327" s="99"/>
    </row>
    <row r="328" spans="1:4" x14ac:dyDescent="0.25">
      <c r="A328" s="99"/>
      <c r="B328" s="99"/>
      <c r="C328" s="100"/>
      <c r="D328" s="99"/>
    </row>
    <row r="329" spans="1:4" x14ac:dyDescent="0.25">
      <c r="A329" s="99"/>
      <c r="B329" s="99"/>
      <c r="C329" s="100"/>
      <c r="D329" s="99"/>
    </row>
    <row r="330" spans="1:4" x14ac:dyDescent="0.25">
      <c r="A330" s="99"/>
      <c r="B330" s="99"/>
      <c r="C330" s="100"/>
      <c r="D330" s="99"/>
    </row>
    <row r="331" spans="1:4" x14ac:dyDescent="0.25">
      <c r="A331" s="99"/>
      <c r="B331" s="99"/>
      <c r="C331" s="100"/>
      <c r="D331" s="99"/>
    </row>
    <row r="332" spans="1:4" x14ac:dyDescent="0.25">
      <c r="A332" s="99"/>
      <c r="B332" s="99"/>
      <c r="C332" s="100"/>
      <c r="D332" s="99"/>
    </row>
    <row r="333" spans="1:4" x14ac:dyDescent="0.25">
      <c r="A333" s="99"/>
      <c r="B333" s="99"/>
      <c r="C333" s="100"/>
      <c r="D333" s="99"/>
    </row>
    <row r="334" spans="1:4" x14ac:dyDescent="0.25">
      <c r="A334" s="99"/>
      <c r="B334" s="99"/>
      <c r="C334" s="100"/>
      <c r="D334" s="99"/>
    </row>
    <row r="335" spans="1:4" x14ac:dyDescent="0.25">
      <c r="A335" s="99"/>
      <c r="B335" s="99"/>
      <c r="C335" s="100"/>
      <c r="D335" s="99"/>
    </row>
    <row r="336" spans="1:4" x14ac:dyDescent="0.25">
      <c r="A336" s="99"/>
      <c r="B336" s="99"/>
      <c r="C336" s="100"/>
      <c r="D336" s="99"/>
    </row>
    <row r="337" spans="1:4" x14ac:dyDescent="0.25">
      <c r="A337" s="99"/>
      <c r="B337" s="99"/>
      <c r="C337" s="100"/>
      <c r="D337" s="99"/>
    </row>
    <row r="338" spans="1:4" x14ac:dyDescent="0.25">
      <c r="A338" s="99"/>
      <c r="B338" s="99"/>
      <c r="C338" s="100"/>
      <c r="D338" s="99"/>
    </row>
    <row r="339" spans="1:4" x14ac:dyDescent="0.25">
      <c r="A339" s="99"/>
      <c r="B339" s="99"/>
      <c r="C339" s="100"/>
      <c r="D339" s="99"/>
    </row>
    <row r="340" spans="1:4" x14ac:dyDescent="0.25">
      <c r="A340" s="99"/>
      <c r="B340" s="99"/>
      <c r="C340" s="100"/>
      <c r="D340" s="99"/>
    </row>
    <row r="341" spans="1:4" x14ac:dyDescent="0.25">
      <c r="A341" s="99"/>
      <c r="B341" s="99"/>
      <c r="C341" s="100"/>
      <c r="D341" s="99"/>
    </row>
    <row r="342" spans="1:4" x14ac:dyDescent="0.25">
      <c r="A342" s="99"/>
      <c r="B342" s="99"/>
      <c r="C342" s="100"/>
      <c r="D342" s="99"/>
    </row>
    <row r="343" spans="1:4" x14ac:dyDescent="0.25">
      <c r="A343" s="99"/>
      <c r="B343" s="99"/>
      <c r="C343" s="100"/>
      <c r="D343" s="99"/>
    </row>
    <row r="344" spans="1:4" x14ac:dyDescent="0.25">
      <c r="A344" s="99"/>
      <c r="B344" s="99"/>
      <c r="C344" s="100"/>
      <c r="D344" s="99"/>
    </row>
    <row r="345" spans="1:4" x14ac:dyDescent="0.25">
      <c r="A345" s="99"/>
      <c r="B345" s="99"/>
      <c r="C345" s="100"/>
      <c r="D345" s="99"/>
    </row>
    <row r="346" spans="1:4" x14ac:dyDescent="0.25">
      <c r="A346" s="99"/>
      <c r="B346" s="99"/>
      <c r="C346" s="100"/>
      <c r="D346" s="99"/>
    </row>
    <row r="347" spans="1:4" x14ac:dyDescent="0.25">
      <c r="A347" s="99"/>
      <c r="B347" s="99"/>
      <c r="C347" s="100"/>
      <c r="D347" s="99"/>
    </row>
    <row r="348" spans="1:4" x14ac:dyDescent="0.25">
      <c r="A348" s="99"/>
      <c r="B348" s="99"/>
      <c r="C348" s="100"/>
      <c r="D348" s="99"/>
    </row>
    <row r="349" spans="1:4" x14ac:dyDescent="0.25">
      <c r="A349" s="99"/>
      <c r="B349" s="99"/>
      <c r="C349" s="100"/>
      <c r="D349" s="99"/>
    </row>
    <row r="350" spans="1:4" x14ac:dyDescent="0.25">
      <c r="A350" s="99"/>
      <c r="B350" s="99"/>
      <c r="C350" s="100"/>
      <c r="D350" s="99"/>
    </row>
    <row r="351" spans="1:4" x14ac:dyDescent="0.25">
      <c r="A351" s="99"/>
      <c r="B351" s="99"/>
      <c r="C351" s="100"/>
      <c r="D351" s="99"/>
    </row>
    <row r="352" spans="1:4" x14ac:dyDescent="0.25">
      <c r="A352" s="99"/>
      <c r="B352" s="99"/>
      <c r="C352" s="100"/>
      <c r="D352" s="99"/>
    </row>
    <row r="353" spans="1:4" x14ac:dyDescent="0.25">
      <c r="A353" s="99"/>
      <c r="B353" s="99"/>
      <c r="C353" s="100"/>
      <c r="D353" s="99"/>
    </row>
    <row r="354" spans="1:4" x14ac:dyDescent="0.25">
      <c r="A354" s="99"/>
      <c r="B354" s="99"/>
      <c r="C354" s="100"/>
      <c r="D354" s="99"/>
    </row>
    <row r="355" spans="1:4" x14ac:dyDescent="0.25">
      <c r="A355" s="99"/>
      <c r="B355" s="99"/>
      <c r="C355" s="100"/>
      <c r="D355" s="99"/>
    </row>
    <row r="356" spans="1:4" x14ac:dyDescent="0.25">
      <c r="A356" s="99"/>
      <c r="B356" s="99"/>
      <c r="C356" s="100"/>
      <c r="D356" s="99"/>
    </row>
    <row r="357" spans="1:4" x14ac:dyDescent="0.25">
      <c r="A357" s="99"/>
      <c r="B357" s="99"/>
      <c r="C357" s="100"/>
      <c r="D357" s="99"/>
    </row>
    <row r="358" spans="1:4" x14ac:dyDescent="0.25">
      <c r="A358" s="99"/>
      <c r="B358" s="99"/>
      <c r="C358" s="100"/>
      <c r="D358" s="99"/>
    </row>
    <row r="359" spans="1:4" x14ac:dyDescent="0.25">
      <c r="A359" s="99"/>
      <c r="B359" s="99"/>
      <c r="C359" s="100"/>
      <c r="D359" s="99"/>
    </row>
    <row r="360" spans="1:4" x14ac:dyDescent="0.25">
      <c r="A360" s="99"/>
      <c r="B360" s="99"/>
      <c r="C360" s="100"/>
      <c r="D360" s="99"/>
    </row>
    <row r="361" spans="1:4" x14ac:dyDescent="0.25">
      <c r="A361" s="99"/>
      <c r="B361" s="99"/>
      <c r="C361" s="100"/>
      <c r="D361" s="99"/>
    </row>
    <row r="362" spans="1:4" x14ac:dyDescent="0.25">
      <c r="A362" s="99"/>
      <c r="B362" s="99"/>
      <c r="C362" s="100"/>
      <c r="D362" s="99"/>
    </row>
    <row r="363" spans="1:4" x14ac:dyDescent="0.25">
      <c r="A363" s="99"/>
      <c r="B363" s="99"/>
      <c r="C363" s="100"/>
      <c r="D363" s="99"/>
    </row>
    <row r="364" spans="1:4" x14ac:dyDescent="0.25">
      <c r="A364" s="99"/>
      <c r="B364" s="99"/>
      <c r="C364" s="100"/>
      <c r="D364" s="99"/>
    </row>
    <row r="365" spans="1:4" x14ac:dyDescent="0.25">
      <c r="A365" s="99"/>
      <c r="B365" s="99"/>
      <c r="C365" s="100"/>
      <c r="D365" s="99"/>
    </row>
    <row r="366" spans="1:4" x14ac:dyDescent="0.25">
      <c r="A366" s="99"/>
      <c r="B366" s="99"/>
      <c r="C366" s="100"/>
      <c r="D366" s="99"/>
    </row>
    <row r="367" spans="1:4" x14ac:dyDescent="0.25">
      <c r="A367" s="99"/>
      <c r="B367" s="99"/>
      <c r="C367" s="100"/>
      <c r="D367" s="99"/>
    </row>
    <row r="368" spans="1:4" x14ac:dyDescent="0.25">
      <c r="A368" s="99"/>
      <c r="B368" s="99"/>
      <c r="C368" s="100"/>
      <c r="D368" s="99"/>
    </row>
    <row r="369" spans="1:4" x14ac:dyDescent="0.25">
      <c r="A369" s="99"/>
      <c r="B369" s="99"/>
      <c r="C369" s="100"/>
      <c r="D369" s="99"/>
    </row>
    <row r="370" spans="1:4" x14ac:dyDescent="0.25">
      <c r="A370" s="99"/>
      <c r="B370" s="99"/>
      <c r="C370" s="100"/>
      <c r="D370" s="99"/>
    </row>
    <row r="371" spans="1:4" x14ac:dyDescent="0.25">
      <c r="A371" s="99"/>
      <c r="B371" s="99"/>
      <c r="C371" s="100"/>
      <c r="D371" s="99"/>
    </row>
    <row r="372" spans="1:4" x14ac:dyDescent="0.25">
      <c r="A372" s="99"/>
      <c r="B372" s="99"/>
      <c r="C372" s="100"/>
      <c r="D372" s="99"/>
    </row>
    <row r="373" spans="1:4" x14ac:dyDescent="0.25">
      <c r="A373" s="99"/>
      <c r="B373" s="99"/>
      <c r="C373" s="100"/>
      <c r="D373" s="99"/>
    </row>
    <row r="374" spans="1:4" x14ac:dyDescent="0.25">
      <c r="A374" s="99"/>
      <c r="B374" s="99"/>
      <c r="C374" s="100"/>
      <c r="D374" s="99"/>
    </row>
    <row r="375" spans="1:4" x14ac:dyDescent="0.25">
      <c r="A375" s="99"/>
      <c r="B375" s="99"/>
      <c r="C375" s="100"/>
      <c r="D375" s="99"/>
    </row>
    <row r="376" spans="1:4" x14ac:dyDescent="0.25">
      <c r="A376" s="99"/>
      <c r="B376" s="99"/>
      <c r="C376" s="100"/>
      <c r="D376" s="99"/>
    </row>
    <row r="377" spans="1:4" x14ac:dyDescent="0.25">
      <c r="A377" s="99"/>
      <c r="B377" s="99"/>
      <c r="C377" s="100"/>
      <c r="D377" s="99"/>
    </row>
    <row r="378" spans="1:4" x14ac:dyDescent="0.25">
      <c r="A378" s="99"/>
      <c r="B378" s="99"/>
      <c r="C378" s="100"/>
      <c r="D378" s="99"/>
    </row>
    <row r="379" spans="1:4" x14ac:dyDescent="0.25">
      <c r="A379" s="99"/>
      <c r="B379" s="99"/>
      <c r="C379" s="100"/>
      <c r="D379" s="99"/>
    </row>
    <row r="380" spans="1:4" x14ac:dyDescent="0.25">
      <c r="A380" s="99"/>
      <c r="B380" s="99"/>
      <c r="C380" s="100"/>
      <c r="D380" s="99"/>
    </row>
    <row r="381" spans="1:4" x14ac:dyDescent="0.25">
      <c r="A381" s="99"/>
      <c r="B381" s="99"/>
      <c r="C381" s="100"/>
      <c r="D381" s="99"/>
    </row>
    <row r="382" spans="1:4" x14ac:dyDescent="0.25">
      <c r="A382" s="99"/>
      <c r="B382" s="99"/>
      <c r="C382" s="100"/>
      <c r="D382" s="99"/>
    </row>
    <row r="383" spans="1:4" x14ac:dyDescent="0.25">
      <c r="A383" s="99"/>
      <c r="B383" s="99"/>
      <c r="C383" s="100"/>
      <c r="D383" s="99"/>
    </row>
    <row r="384" spans="1:4" x14ac:dyDescent="0.25">
      <c r="A384" s="99"/>
      <c r="B384" s="99"/>
      <c r="C384" s="100"/>
      <c r="D384" s="99"/>
    </row>
    <row r="385" spans="1:4" x14ac:dyDescent="0.25">
      <c r="A385" s="99"/>
      <c r="B385" s="99"/>
      <c r="C385" s="100"/>
      <c r="D385" s="99"/>
    </row>
    <row r="386" spans="1:4" x14ac:dyDescent="0.25">
      <c r="A386" s="99"/>
      <c r="B386" s="99"/>
      <c r="C386" s="100"/>
      <c r="D386" s="99"/>
    </row>
    <row r="387" spans="1:4" x14ac:dyDescent="0.25">
      <c r="A387" s="99"/>
      <c r="B387" s="99"/>
      <c r="C387" s="100"/>
      <c r="D387" s="99"/>
    </row>
    <row r="388" spans="1:4" x14ac:dyDescent="0.25">
      <c r="A388" s="99"/>
      <c r="B388" s="99"/>
      <c r="C388" s="100"/>
      <c r="D388" s="99"/>
    </row>
    <row r="389" spans="1:4" x14ac:dyDescent="0.25">
      <c r="A389" s="99"/>
      <c r="B389" s="99"/>
      <c r="C389" s="100"/>
      <c r="D389" s="99"/>
    </row>
    <row r="390" spans="1:4" x14ac:dyDescent="0.25">
      <c r="A390" s="99"/>
      <c r="B390" s="99"/>
      <c r="C390" s="100"/>
      <c r="D390" s="99"/>
    </row>
    <row r="391" spans="1:4" x14ac:dyDescent="0.25">
      <c r="A391" s="99"/>
      <c r="B391" s="99"/>
      <c r="C391" s="100"/>
      <c r="D391" s="99"/>
    </row>
    <row r="392" spans="1:4" x14ac:dyDescent="0.25">
      <c r="A392" s="99"/>
      <c r="B392" s="99"/>
      <c r="C392" s="100"/>
      <c r="D392" s="99"/>
    </row>
    <row r="393" spans="1:4" x14ac:dyDescent="0.25">
      <c r="A393" s="99"/>
      <c r="B393" s="99"/>
      <c r="C393" s="100"/>
      <c r="D393" s="99"/>
    </row>
    <row r="394" spans="1:4" x14ac:dyDescent="0.25">
      <c r="A394" s="99"/>
      <c r="B394" s="99"/>
      <c r="C394" s="100"/>
      <c r="D394" s="99"/>
    </row>
    <row r="395" spans="1:4" x14ac:dyDescent="0.25">
      <c r="A395" s="99"/>
      <c r="B395" s="99"/>
      <c r="C395" s="100"/>
      <c r="D395" s="99"/>
    </row>
    <row r="396" spans="1:4" x14ac:dyDescent="0.25">
      <c r="A396" s="99"/>
      <c r="B396" s="99"/>
      <c r="C396" s="100"/>
      <c r="D396" s="99"/>
    </row>
    <row r="397" spans="1:4" x14ac:dyDescent="0.25">
      <c r="A397" s="99"/>
      <c r="B397" s="99"/>
      <c r="C397" s="100"/>
      <c r="D397" s="99"/>
    </row>
    <row r="398" spans="1:4" x14ac:dyDescent="0.25">
      <c r="A398" s="99"/>
      <c r="B398" s="99"/>
      <c r="C398" s="100"/>
      <c r="D398" s="99"/>
    </row>
    <row r="399" spans="1:4" x14ac:dyDescent="0.25">
      <c r="A399" s="99"/>
      <c r="B399" s="99"/>
      <c r="C399" s="100"/>
      <c r="D399" s="99"/>
    </row>
    <row r="400" spans="1:4" x14ac:dyDescent="0.25">
      <c r="A400" s="99"/>
      <c r="B400" s="99"/>
      <c r="C400" s="100"/>
      <c r="D400" s="99"/>
    </row>
    <row r="401" spans="1:4" x14ac:dyDescent="0.25">
      <c r="A401" s="99"/>
      <c r="B401" s="99"/>
      <c r="C401" s="100"/>
      <c r="D401" s="99"/>
    </row>
    <row r="402" spans="1:4" x14ac:dyDescent="0.25">
      <c r="A402" s="99"/>
      <c r="B402" s="99"/>
      <c r="C402" s="100"/>
      <c r="D402" s="99"/>
    </row>
    <row r="403" spans="1:4" x14ac:dyDescent="0.25">
      <c r="A403" s="99"/>
      <c r="B403" s="99"/>
      <c r="C403" s="100"/>
      <c r="D403" s="99"/>
    </row>
    <row r="404" spans="1:4" x14ac:dyDescent="0.25">
      <c r="A404" s="99"/>
      <c r="B404" s="99"/>
      <c r="C404" s="100"/>
      <c r="D404" s="99"/>
    </row>
    <row r="405" spans="1:4" x14ac:dyDescent="0.25">
      <c r="A405" s="99"/>
      <c r="B405" s="99"/>
      <c r="C405" s="100"/>
      <c r="D405" s="99"/>
    </row>
    <row r="406" spans="1:4" x14ac:dyDescent="0.25">
      <c r="A406" s="99"/>
      <c r="B406" s="99"/>
      <c r="C406" s="100"/>
      <c r="D406" s="99"/>
    </row>
    <row r="407" spans="1:4" x14ac:dyDescent="0.25">
      <c r="A407" s="99"/>
      <c r="B407" s="99"/>
      <c r="C407" s="100"/>
      <c r="D407" s="99"/>
    </row>
    <row r="408" spans="1:4" x14ac:dyDescent="0.25">
      <c r="A408" s="99"/>
      <c r="B408" s="99"/>
      <c r="C408" s="100"/>
      <c r="D408" s="99"/>
    </row>
    <row r="409" spans="1:4" x14ac:dyDescent="0.25">
      <c r="A409" s="99"/>
      <c r="B409" s="99"/>
      <c r="C409" s="100"/>
      <c r="D409" s="99"/>
    </row>
    <row r="410" spans="1:4" x14ac:dyDescent="0.25">
      <c r="A410" s="99"/>
      <c r="B410" s="99"/>
      <c r="C410" s="100"/>
      <c r="D410" s="99"/>
    </row>
    <row r="411" spans="1:4" x14ac:dyDescent="0.25">
      <c r="A411" s="99"/>
      <c r="B411" s="99"/>
      <c r="C411" s="100"/>
      <c r="D411" s="99"/>
    </row>
    <row r="412" spans="1:4" x14ac:dyDescent="0.25">
      <c r="A412" s="99"/>
      <c r="B412" s="99"/>
      <c r="C412" s="100"/>
      <c r="D412" s="99"/>
    </row>
    <row r="413" spans="1:4" x14ac:dyDescent="0.25">
      <c r="A413" s="99"/>
      <c r="B413" s="99"/>
      <c r="C413" s="100"/>
      <c r="D413" s="99"/>
    </row>
    <row r="414" spans="1:4" x14ac:dyDescent="0.25">
      <c r="A414" s="99"/>
      <c r="B414" s="99"/>
      <c r="C414" s="100"/>
      <c r="D414" s="99"/>
    </row>
    <row r="415" spans="1:4" x14ac:dyDescent="0.25">
      <c r="A415" s="99"/>
      <c r="B415" s="99"/>
      <c r="C415" s="100"/>
      <c r="D415" s="99"/>
    </row>
    <row r="416" spans="1:4" x14ac:dyDescent="0.25">
      <c r="A416" s="99"/>
      <c r="B416" s="99"/>
      <c r="C416" s="100"/>
      <c r="D416" s="99"/>
    </row>
    <row r="417" spans="1:4" x14ac:dyDescent="0.25">
      <c r="A417" s="99"/>
      <c r="B417" s="99"/>
      <c r="C417" s="100"/>
      <c r="D417" s="99"/>
    </row>
    <row r="418" spans="1:4" x14ac:dyDescent="0.25">
      <c r="A418" s="99"/>
      <c r="B418" s="99"/>
      <c r="C418" s="100"/>
      <c r="D418" s="99"/>
    </row>
    <row r="419" spans="1:4" x14ac:dyDescent="0.25">
      <c r="A419" s="99"/>
      <c r="B419" s="99"/>
      <c r="C419" s="100"/>
      <c r="D419" s="99"/>
    </row>
    <row r="420" spans="1:4" x14ac:dyDescent="0.25">
      <c r="A420" s="99"/>
      <c r="B420" s="99"/>
      <c r="C420" s="100"/>
      <c r="D420" s="99"/>
    </row>
    <row r="421" spans="1:4" x14ac:dyDescent="0.25">
      <c r="A421" s="99"/>
      <c r="B421" s="99"/>
      <c r="C421" s="100"/>
      <c r="D421" s="99"/>
    </row>
    <row r="422" spans="1:4" x14ac:dyDescent="0.25">
      <c r="A422" s="99"/>
      <c r="B422" s="99"/>
      <c r="C422" s="100"/>
      <c r="D422" s="99"/>
    </row>
    <row r="423" spans="1:4" x14ac:dyDescent="0.25">
      <c r="A423" s="99"/>
      <c r="B423" s="99"/>
      <c r="C423" s="100"/>
      <c r="D423" s="99"/>
    </row>
    <row r="424" spans="1:4" x14ac:dyDescent="0.25">
      <c r="A424" s="99"/>
      <c r="B424" s="99"/>
      <c r="C424" s="100"/>
      <c r="D424" s="99"/>
    </row>
    <row r="425" spans="1:4" x14ac:dyDescent="0.25">
      <c r="A425" s="99"/>
      <c r="B425" s="99"/>
      <c r="C425" s="100"/>
      <c r="D425" s="99"/>
    </row>
    <row r="426" spans="1:4" x14ac:dyDescent="0.25">
      <c r="A426" s="99"/>
      <c r="B426" s="99"/>
      <c r="C426" s="100"/>
      <c r="D426" s="99"/>
    </row>
    <row r="427" spans="1:4" x14ac:dyDescent="0.25">
      <c r="A427" s="99"/>
      <c r="B427" s="99"/>
      <c r="C427" s="100"/>
      <c r="D427" s="99"/>
    </row>
    <row r="428" spans="1:4" x14ac:dyDescent="0.25">
      <c r="A428" s="99"/>
      <c r="B428" s="99"/>
      <c r="C428" s="100"/>
      <c r="D428" s="99"/>
    </row>
    <row r="429" spans="1:4" x14ac:dyDescent="0.25">
      <c r="A429" s="99"/>
      <c r="B429" s="99"/>
      <c r="C429" s="100"/>
      <c r="D429" s="99"/>
    </row>
    <row r="430" spans="1:4" x14ac:dyDescent="0.25">
      <c r="A430" s="99"/>
      <c r="B430" s="99"/>
      <c r="C430" s="100"/>
      <c r="D430" s="99"/>
    </row>
    <row r="431" spans="1:4" x14ac:dyDescent="0.25">
      <c r="A431" s="99"/>
      <c r="B431" s="99"/>
      <c r="C431" s="100"/>
      <c r="D431" s="99"/>
    </row>
    <row r="432" spans="1:4" x14ac:dyDescent="0.25">
      <c r="A432" s="99"/>
      <c r="B432" s="99"/>
      <c r="C432" s="100"/>
      <c r="D432" s="99"/>
    </row>
    <row r="433" spans="1:4" x14ac:dyDescent="0.25">
      <c r="A433" s="99"/>
      <c r="B433" s="99"/>
      <c r="C433" s="100"/>
      <c r="D433" s="99"/>
    </row>
    <row r="434" spans="1:4" x14ac:dyDescent="0.25">
      <c r="A434" s="99"/>
      <c r="B434" s="99"/>
      <c r="C434" s="100"/>
      <c r="D434" s="99"/>
    </row>
    <row r="435" spans="1:4" x14ac:dyDescent="0.25">
      <c r="A435" s="99"/>
      <c r="B435" s="99"/>
      <c r="C435" s="100"/>
      <c r="D435" s="99"/>
    </row>
    <row r="436" spans="1:4" x14ac:dyDescent="0.25">
      <c r="A436" s="99"/>
      <c r="B436" s="99"/>
      <c r="C436" s="100"/>
      <c r="D436" s="99"/>
    </row>
    <row r="437" spans="1:4" x14ac:dyDescent="0.25">
      <c r="A437" s="99"/>
      <c r="B437" s="99"/>
      <c r="C437" s="100"/>
      <c r="D437" s="99"/>
    </row>
    <row r="438" spans="1:4" x14ac:dyDescent="0.25">
      <c r="A438" s="99"/>
      <c r="B438" s="99"/>
      <c r="C438" s="100"/>
      <c r="D438" s="99"/>
    </row>
    <row r="439" spans="1:4" x14ac:dyDescent="0.25">
      <c r="A439" s="99"/>
      <c r="B439" s="99"/>
      <c r="C439" s="100"/>
      <c r="D439" s="99"/>
    </row>
    <row r="440" spans="1:4" x14ac:dyDescent="0.25">
      <c r="A440" s="99"/>
      <c r="B440" s="99"/>
      <c r="C440" s="100"/>
      <c r="D440" s="99"/>
    </row>
    <row r="441" spans="1:4" x14ac:dyDescent="0.25">
      <c r="A441" s="99"/>
      <c r="B441" s="99"/>
      <c r="C441" s="100"/>
      <c r="D441" s="99"/>
    </row>
    <row r="442" spans="1:4" x14ac:dyDescent="0.25">
      <c r="A442" s="99"/>
      <c r="B442" s="99"/>
      <c r="C442" s="100"/>
      <c r="D442" s="99"/>
    </row>
    <row r="443" spans="1:4" x14ac:dyDescent="0.25">
      <c r="A443" s="99"/>
      <c r="B443" s="99"/>
      <c r="C443" s="100"/>
      <c r="D443" s="99"/>
    </row>
    <row r="444" spans="1:4" x14ac:dyDescent="0.25">
      <c r="A444" s="99"/>
      <c r="B444" s="99"/>
      <c r="C444" s="100"/>
      <c r="D444" s="99"/>
    </row>
    <row r="445" spans="1:4" x14ac:dyDescent="0.25">
      <c r="A445" s="99"/>
      <c r="B445" s="99"/>
      <c r="C445" s="100"/>
      <c r="D445" s="99"/>
    </row>
    <row r="446" spans="1:4" x14ac:dyDescent="0.25">
      <c r="A446" s="99"/>
      <c r="B446" s="99"/>
      <c r="C446" s="100"/>
      <c r="D446" s="99"/>
    </row>
    <row r="447" spans="1:4" x14ac:dyDescent="0.25">
      <c r="A447" s="99"/>
      <c r="B447" s="99"/>
      <c r="C447" s="100"/>
      <c r="D447" s="99"/>
    </row>
    <row r="448" spans="1:4" x14ac:dyDescent="0.25">
      <c r="A448" s="99"/>
      <c r="B448" s="99"/>
      <c r="C448" s="100"/>
      <c r="D448" s="99"/>
    </row>
    <row r="449" spans="1:4" x14ac:dyDescent="0.25">
      <c r="A449" s="99"/>
      <c r="B449" s="99"/>
      <c r="C449" s="100"/>
      <c r="D449" s="99"/>
    </row>
    <row r="450" spans="1:4" x14ac:dyDescent="0.25">
      <c r="A450" s="99"/>
      <c r="B450" s="99"/>
      <c r="C450" s="100"/>
      <c r="D450" s="99"/>
    </row>
    <row r="451" spans="1:4" x14ac:dyDescent="0.25">
      <c r="A451" s="99"/>
      <c r="B451" s="99"/>
      <c r="C451" s="100"/>
      <c r="D451" s="99"/>
    </row>
    <row r="452" spans="1:4" x14ac:dyDescent="0.25">
      <c r="A452" s="99"/>
      <c r="B452" s="99"/>
      <c r="C452" s="100"/>
      <c r="D452" s="99"/>
    </row>
    <row r="453" spans="1:4" x14ac:dyDescent="0.25">
      <c r="A453" s="99"/>
      <c r="B453" s="99"/>
      <c r="C453" s="100"/>
      <c r="D453" s="99"/>
    </row>
    <row r="454" spans="1:4" x14ac:dyDescent="0.25">
      <c r="A454" s="99"/>
      <c r="B454" s="99"/>
      <c r="C454" s="100"/>
      <c r="D454" s="99"/>
    </row>
    <row r="455" spans="1:4" x14ac:dyDescent="0.25">
      <c r="A455" s="99"/>
      <c r="B455" s="99"/>
      <c r="C455" s="100"/>
      <c r="D455" s="99"/>
    </row>
    <row r="456" spans="1:4" x14ac:dyDescent="0.25">
      <c r="A456" s="99"/>
      <c r="B456" s="99"/>
      <c r="C456" s="100"/>
      <c r="D456" s="99"/>
    </row>
    <row r="457" spans="1:4" x14ac:dyDescent="0.25">
      <c r="A457" s="99"/>
      <c r="B457" s="99"/>
      <c r="C457" s="100"/>
      <c r="D457" s="99"/>
    </row>
    <row r="458" spans="1:4" x14ac:dyDescent="0.25">
      <c r="A458" s="99"/>
      <c r="B458" s="99"/>
      <c r="C458" s="100"/>
      <c r="D458" s="99"/>
    </row>
    <row r="459" spans="1:4" x14ac:dyDescent="0.25">
      <c r="A459" s="99"/>
      <c r="B459" s="99"/>
      <c r="C459" s="100"/>
      <c r="D459" s="99"/>
    </row>
    <row r="460" spans="1:4" x14ac:dyDescent="0.25">
      <c r="A460" s="99"/>
      <c r="B460" s="99"/>
      <c r="C460" s="100"/>
      <c r="D460" s="99"/>
    </row>
    <row r="461" spans="1:4" x14ac:dyDescent="0.25">
      <c r="A461" s="99"/>
      <c r="B461" s="99"/>
      <c r="C461" s="100"/>
      <c r="D461" s="99"/>
    </row>
    <row r="462" spans="1:4" x14ac:dyDescent="0.25">
      <c r="A462" s="99"/>
      <c r="B462" s="99"/>
      <c r="C462" s="100"/>
      <c r="D462" s="99"/>
    </row>
    <row r="463" spans="1:4" x14ac:dyDescent="0.25">
      <c r="A463" s="99"/>
      <c r="B463" s="99"/>
      <c r="C463" s="100"/>
      <c r="D463" s="99"/>
    </row>
    <row r="464" spans="1:4" x14ac:dyDescent="0.25">
      <c r="A464" s="99"/>
      <c r="B464" s="99"/>
      <c r="C464" s="100"/>
      <c r="D464" s="99"/>
    </row>
    <row r="465" spans="1:4" x14ac:dyDescent="0.25">
      <c r="A465" s="99"/>
      <c r="B465" s="99"/>
      <c r="C465" s="100"/>
      <c r="D465" s="99"/>
    </row>
    <row r="466" spans="1:4" x14ac:dyDescent="0.25">
      <c r="A466" s="99"/>
      <c r="B466" s="99"/>
      <c r="C466" s="100"/>
      <c r="D466" s="99"/>
    </row>
    <row r="467" spans="1:4" x14ac:dyDescent="0.25">
      <c r="A467" s="99"/>
      <c r="B467" s="99"/>
      <c r="C467" s="100"/>
      <c r="D467" s="99"/>
    </row>
    <row r="468" spans="1:4" x14ac:dyDescent="0.25">
      <c r="A468" s="99"/>
      <c r="B468" s="99"/>
      <c r="C468" s="100"/>
      <c r="D468" s="99"/>
    </row>
    <row r="469" spans="1:4" x14ac:dyDescent="0.25">
      <c r="A469" s="99"/>
      <c r="B469" s="99"/>
      <c r="C469" s="100"/>
      <c r="D469" s="99"/>
    </row>
    <row r="470" spans="1:4" x14ac:dyDescent="0.25">
      <c r="A470" s="99"/>
      <c r="B470" s="99"/>
      <c r="C470" s="100"/>
      <c r="D470" s="99"/>
    </row>
    <row r="471" spans="1:4" x14ac:dyDescent="0.25">
      <c r="A471" s="99"/>
      <c r="B471" s="99"/>
      <c r="C471" s="100"/>
      <c r="D471" s="99"/>
    </row>
    <row r="472" spans="1:4" x14ac:dyDescent="0.25">
      <c r="A472" s="99"/>
      <c r="B472" s="99"/>
      <c r="C472" s="100"/>
      <c r="D472" s="99"/>
    </row>
    <row r="473" spans="1:4" x14ac:dyDescent="0.25">
      <c r="A473" s="99"/>
      <c r="B473" s="99"/>
      <c r="C473" s="100"/>
      <c r="D473" s="99"/>
    </row>
    <row r="474" spans="1:4" x14ac:dyDescent="0.25">
      <c r="A474" s="99"/>
      <c r="B474" s="99"/>
      <c r="C474" s="100"/>
      <c r="D474" s="99"/>
    </row>
    <row r="475" spans="1:4" x14ac:dyDescent="0.25">
      <c r="A475" s="99"/>
      <c r="B475" s="99"/>
      <c r="C475" s="100"/>
      <c r="D475" s="99"/>
    </row>
    <row r="476" spans="1:4" x14ac:dyDescent="0.25">
      <c r="A476" s="99"/>
      <c r="B476" s="99"/>
      <c r="C476" s="100"/>
      <c r="D476" s="99"/>
    </row>
    <row r="477" spans="1:4" x14ac:dyDescent="0.25">
      <c r="A477" s="99"/>
      <c r="B477" s="99"/>
      <c r="C477" s="100"/>
      <c r="D477" s="99"/>
    </row>
    <row r="478" spans="1:4" x14ac:dyDescent="0.25">
      <c r="A478" s="99"/>
      <c r="B478" s="99"/>
      <c r="C478" s="100"/>
      <c r="D478" s="99"/>
    </row>
    <row r="479" spans="1:4" x14ac:dyDescent="0.25">
      <c r="A479" s="99"/>
      <c r="B479" s="99"/>
      <c r="C479" s="100"/>
      <c r="D479" s="99"/>
    </row>
    <row r="480" spans="1:4" x14ac:dyDescent="0.25">
      <c r="A480" s="99"/>
      <c r="B480" s="99"/>
      <c r="C480" s="100"/>
      <c r="D480" s="99"/>
    </row>
    <row r="481" spans="1:4" x14ac:dyDescent="0.25">
      <c r="A481" s="99"/>
      <c r="B481" s="99"/>
      <c r="C481" s="100"/>
      <c r="D481" s="99"/>
    </row>
    <row r="482" spans="1:4" x14ac:dyDescent="0.25">
      <c r="A482" s="99"/>
      <c r="B482" s="99"/>
      <c r="C482" s="100"/>
      <c r="D482" s="99"/>
    </row>
    <row r="483" spans="1:4" x14ac:dyDescent="0.25">
      <c r="A483" s="99"/>
      <c r="B483" s="99"/>
      <c r="C483" s="100"/>
      <c r="D483" s="99"/>
    </row>
    <row r="484" spans="1:4" x14ac:dyDescent="0.25">
      <c r="A484" s="99"/>
      <c r="B484" s="99"/>
      <c r="C484" s="100"/>
      <c r="D484" s="99"/>
    </row>
    <row r="485" spans="1:4" x14ac:dyDescent="0.25">
      <c r="A485" s="99"/>
      <c r="B485" s="99"/>
      <c r="C485" s="100"/>
      <c r="D485" s="99"/>
    </row>
    <row r="486" spans="1:4" x14ac:dyDescent="0.25">
      <c r="A486" s="99"/>
      <c r="B486" s="99"/>
      <c r="C486" s="100"/>
      <c r="D486" s="99"/>
    </row>
    <row r="487" spans="1:4" x14ac:dyDescent="0.25">
      <c r="A487" s="99"/>
      <c r="B487" s="99"/>
      <c r="C487" s="100"/>
      <c r="D487" s="99"/>
    </row>
    <row r="488" spans="1:4" x14ac:dyDescent="0.25">
      <c r="A488" s="99"/>
      <c r="B488" s="99"/>
      <c r="C488" s="100"/>
      <c r="D488" s="99"/>
    </row>
    <row r="489" spans="1:4" x14ac:dyDescent="0.25">
      <c r="A489" s="99"/>
      <c r="B489" s="99"/>
      <c r="C489" s="100"/>
      <c r="D489" s="99"/>
    </row>
    <row r="490" spans="1:4" x14ac:dyDescent="0.25">
      <c r="A490" s="99"/>
      <c r="B490" s="99"/>
      <c r="C490" s="100"/>
      <c r="D490" s="99"/>
    </row>
    <row r="491" spans="1:4" x14ac:dyDescent="0.25">
      <c r="A491" s="99"/>
      <c r="B491" s="99"/>
      <c r="C491" s="100"/>
      <c r="D491" s="99"/>
    </row>
    <row r="492" spans="1:4" x14ac:dyDescent="0.25">
      <c r="A492" s="99"/>
      <c r="B492" s="99"/>
      <c r="C492" s="100"/>
      <c r="D492" s="99"/>
    </row>
    <row r="493" spans="1:4" x14ac:dyDescent="0.25">
      <c r="A493" s="99"/>
      <c r="B493" s="99"/>
      <c r="C493" s="100"/>
      <c r="D493" s="99"/>
    </row>
    <row r="494" spans="1:4" x14ac:dyDescent="0.25">
      <c r="A494" s="99"/>
      <c r="B494" s="99"/>
      <c r="C494" s="100"/>
      <c r="D494" s="99"/>
    </row>
    <row r="495" spans="1:4" x14ac:dyDescent="0.25">
      <c r="A495" s="99"/>
      <c r="B495" s="99"/>
      <c r="C495" s="100"/>
      <c r="D495" s="99"/>
    </row>
    <row r="496" spans="1:4" x14ac:dyDescent="0.25">
      <c r="A496" s="99"/>
      <c r="B496" s="99"/>
      <c r="C496" s="100"/>
      <c r="D496" s="99"/>
    </row>
    <row r="497" spans="1:4" x14ac:dyDescent="0.25">
      <c r="A497" s="99"/>
      <c r="B497" s="99"/>
      <c r="C497" s="100"/>
      <c r="D497" s="99"/>
    </row>
    <row r="498" spans="1:4" x14ac:dyDescent="0.25">
      <c r="A498" s="99"/>
      <c r="B498" s="99"/>
      <c r="C498" s="100"/>
      <c r="D498" s="99"/>
    </row>
    <row r="499" spans="1:4" x14ac:dyDescent="0.25">
      <c r="A499" s="99"/>
      <c r="B499" s="99"/>
      <c r="C499" s="100"/>
      <c r="D499" s="99"/>
    </row>
    <row r="500" spans="1:4" x14ac:dyDescent="0.25">
      <c r="A500" s="99"/>
      <c r="B500" s="99"/>
      <c r="C500" s="100"/>
      <c r="D500" s="99"/>
    </row>
    <row r="501" spans="1:4" x14ac:dyDescent="0.25">
      <c r="A501" s="99"/>
      <c r="B501" s="99"/>
      <c r="C501" s="100"/>
      <c r="D501" s="99"/>
    </row>
    <row r="502" spans="1:4" x14ac:dyDescent="0.25">
      <c r="A502" s="99"/>
      <c r="B502" s="99"/>
      <c r="C502" s="100"/>
      <c r="D502" s="99"/>
    </row>
    <row r="503" spans="1:4" x14ac:dyDescent="0.25">
      <c r="A503" s="99"/>
      <c r="B503" s="99"/>
      <c r="C503" s="100"/>
      <c r="D503" s="99"/>
    </row>
    <row r="504" spans="1:4" x14ac:dyDescent="0.25">
      <c r="A504" s="99"/>
      <c r="B504" s="99"/>
      <c r="C504" s="100"/>
      <c r="D504" s="99"/>
    </row>
    <row r="505" spans="1:4" x14ac:dyDescent="0.25">
      <c r="A505" s="99"/>
      <c r="B505" s="99"/>
      <c r="C505" s="100"/>
      <c r="D505" s="99"/>
    </row>
    <row r="506" spans="1:4" x14ac:dyDescent="0.25">
      <c r="A506" s="99"/>
      <c r="B506" s="99"/>
      <c r="C506" s="100"/>
      <c r="D506" s="99"/>
    </row>
    <row r="507" spans="1:4" x14ac:dyDescent="0.25">
      <c r="A507" s="99"/>
      <c r="B507" s="99"/>
      <c r="C507" s="100"/>
      <c r="D507" s="99"/>
    </row>
    <row r="508" spans="1:4" x14ac:dyDescent="0.25">
      <c r="A508" s="99"/>
      <c r="B508" s="99"/>
      <c r="C508" s="100"/>
      <c r="D508" s="99"/>
    </row>
    <row r="509" spans="1:4" x14ac:dyDescent="0.25">
      <c r="A509" s="99"/>
      <c r="B509" s="99"/>
      <c r="C509" s="100"/>
      <c r="D509" s="99"/>
    </row>
    <row r="510" spans="1:4" x14ac:dyDescent="0.25">
      <c r="A510" s="99"/>
      <c r="B510" s="99"/>
      <c r="C510" s="100"/>
      <c r="D510" s="99"/>
    </row>
    <row r="511" spans="1:4" x14ac:dyDescent="0.25">
      <c r="A511" s="99"/>
      <c r="B511" s="99"/>
      <c r="C511" s="100"/>
      <c r="D511" s="99"/>
    </row>
    <row r="512" spans="1:4" x14ac:dyDescent="0.25">
      <c r="A512" s="99"/>
      <c r="B512" s="99"/>
      <c r="C512" s="100"/>
      <c r="D512" s="99"/>
    </row>
    <row r="513" spans="1:4" x14ac:dyDescent="0.25">
      <c r="A513" s="99"/>
      <c r="B513" s="99"/>
      <c r="C513" s="100"/>
      <c r="D513" s="99"/>
    </row>
    <row r="514" spans="1:4" x14ac:dyDescent="0.25">
      <c r="A514" s="99"/>
      <c r="B514" s="99"/>
      <c r="C514" s="100"/>
      <c r="D514" s="99"/>
    </row>
    <row r="515" spans="1:4" x14ac:dyDescent="0.25">
      <c r="A515" s="99"/>
      <c r="B515" s="99"/>
      <c r="C515" s="100"/>
      <c r="D515" s="99"/>
    </row>
    <row r="516" spans="1:4" x14ac:dyDescent="0.25">
      <c r="A516" s="99"/>
      <c r="B516" s="99"/>
      <c r="C516" s="100"/>
      <c r="D516" s="99"/>
    </row>
    <row r="517" spans="1:4" x14ac:dyDescent="0.25">
      <c r="A517" s="99"/>
      <c r="B517" s="99"/>
      <c r="C517" s="100"/>
      <c r="D517" s="99"/>
    </row>
    <row r="518" spans="1:4" x14ac:dyDescent="0.25">
      <c r="A518" s="99"/>
      <c r="B518" s="99"/>
      <c r="C518" s="100"/>
      <c r="D518" s="99"/>
    </row>
    <row r="519" spans="1:4" x14ac:dyDescent="0.25">
      <c r="A519" s="99"/>
      <c r="B519" s="99"/>
      <c r="C519" s="100"/>
      <c r="D519" s="99"/>
    </row>
    <row r="520" spans="1:4" x14ac:dyDescent="0.25">
      <c r="A520" s="99"/>
      <c r="B520" s="99"/>
      <c r="C520" s="100"/>
      <c r="D520" s="99"/>
    </row>
    <row r="521" spans="1:4" x14ac:dyDescent="0.25">
      <c r="A521" s="99"/>
      <c r="B521" s="99"/>
      <c r="C521" s="100"/>
      <c r="D521" s="99"/>
    </row>
    <row r="522" spans="1:4" x14ac:dyDescent="0.25">
      <c r="A522" s="99"/>
      <c r="B522" s="99"/>
      <c r="C522" s="100"/>
      <c r="D522" s="99"/>
    </row>
    <row r="523" spans="1:4" x14ac:dyDescent="0.25">
      <c r="A523" s="99"/>
      <c r="B523" s="99"/>
      <c r="C523" s="100"/>
      <c r="D523" s="99"/>
    </row>
    <row r="524" spans="1:4" x14ac:dyDescent="0.25">
      <c r="A524" s="99"/>
      <c r="B524" s="99"/>
      <c r="C524" s="100"/>
      <c r="D524" s="99"/>
    </row>
    <row r="525" spans="1:4" x14ac:dyDescent="0.25">
      <c r="A525" s="99"/>
      <c r="B525" s="99"/>
      <c r="C525" s="100"/>
      <c r="D525" s="99"/>
    </row>
    <row r="526" spans="1:4" x14ac:dyDescent="0.25">
      <c r="A526" s="99"/>
      <c r="B526" s="99"/>
      <c r="C526" s="100"/>
      <c r="D526" s="99"/>
    </row>
    <row r="527" spans="1:4" x14ac:dyDescent="0.25">
      <c r="A527" s="99"/>
      <c r="B527" s="99"/>
      <c r="C527" s="100"/>
      <c r="D527" s="99"/>
    </row>
    <row r="528" spans="1:4" x14ac:dyDescent="0.25">
      <c r="A528" s="99"/>
      <c r="B528" s="99"/>
      <c r="C528" s="100"/>
      <c r="D528" s="99"/>
    </row>
    <row r="529" spans="1:4" x14ac:dyDescent="0.25">
      <c r="A529" s="99"/>
      <c r="B529" s="99"/>
      <c r="C529" s="100"/>
      <c r="D529" s="99"/>
    </row>
    <row r="530" spans="1:4" x14ac:dyDescent="0.25">
      <c r="A530" s="99"/>
      <c r="B530" s="99"/>
      <c r="C530" s="100"/>
      <c r="D530" s="99"/>
    </row>
    <row r="531" spans="1:4" x14ac:dyDescent="0.25">
      <c r="A531" s="99"/>
      <c r="B531" s="99"/>
      <c r="C531" s="100"/>
      <c r="D531" s="99"/>
    </row>
    <row r="532" spans="1:4" x14ac:dyDescent="0.25">
      <c r="A532" s="99"/>
      <c r="B532" s="99"/>
      <c r="C532" s="100"/>
      <c r="D532" s="99"/>
    </row>
    <row r="533" spans="1:4" x14ac:dyDescent="0.25">
      <c r="A533" s="99"/>
      <c r="B533" s="99"/>
      <c r="C533" s="100"/>
      <c r="D533" s="99"/>
    </row>
    <row r="534" spans="1:4" x14ac:dyDescent="0.25">
      <c r="A534" s="99"/>
      <c r="B534" s="99"/>
      <c r="C534" s="100"/>
      <c r="D534" s="99"/>
    </row>
    <row r="535" spans="1:4" x14ac:dyDescent="0.25">
      <c r="A535" s="99"/>
      <c r="B535" s="99"/>
      <c r="C535" s="100"/>
      <c r="D535" s="99"/>
    </row>
    <row r="536" spans="1:4" x14ac:dyDescent="0.25">
      <c r="A536" s="99"/>
      <c r="B536" s="99"/>
      <c r="C536" s="100"/>
      <c r="D536" s="99"/>
    </row>
    <row r="537" spans="1:4" x14ac:dyDescent="0.25">
      <c r="A537" s="99"/>
      <c r="B537" s="99"/>
      <c r="C537" s="100"/>
      <c r="D537" s="99"/>
    </row>
    <row r="538" spans="1:4" x14ac:dyDescent="0.25">
      <c r="A538" s="99"/>
      <c r="B538" s="99"/>
      <c r="C538" s="100"/>
      <c r="D538" s="99"/>
    </row>
    <row r="539" spans="1:4" x14ac:dyDescent="0.25">
      <c r="A539" s="99"/>
      <c r="B539" s="99"/>
      <c r="C539" s="100"/>
      <c r="D539" s="99"/>
    </row>
    <row r="540" spans="1:4" x14ac:dyDescent="0.25">
      <c r="A540" s="99"/>
      <c r="B540" s="99"/>
      <c r="C540" s="100"/>
      <c r="D540" s="99"/>
    </row>
    <row r="541" spans="1:4" x14ac:dyDescent="0.25">
      <c r="A541" s="99"/>
      <c r="B541" s="99"/>
      <c r="C541" s="100"/>
      <c r="D541" s="99"/>
    </row>
    <row r="542" spans="1:4" x14ac:dyDescent="0.25">
      <c r="A542" s="99"/>
      <c r="B542" s="99"/>
      <c r="C542" s="100"/>
      <c r="D542" s="99"/>
    </row>
    <row r="543" spans="1:4" x14ac:dyDescent="0.25">
      <c r="A543" s="99"/>
      <c r="B543" s="99"/>
      <c r="C543" s="100"/>
      <c r="D543" s="99"/>
    </row>
    <row r="544" spans="1:4" x14ac:dyDescent="0.25">
      <c r="A544" s="99"/>
      <c r="B544" s="99"/>
      <c r="C544" s="100"/>
      <c r="D544" s="99"/>
    </row>
    <row r="545" spans="1:4" x14ac:dyDescent="0.25">
      <c r="A545" s="99"/>
      <c r="B545" s="99"/>
      <c r="C545" s="100"/>
      <c r="D545" s="99"/>
    </row>
    <row r="546" spans="1:4" x14ac:dyDescent="0.25">
      <c r="A546" s="99"/>
      <c r="B546" s="99"/>
      <c r="C546" s="100"/>
      <c r="D546" s="99"/>
    </row>
    <row r="547" spans="1:4" x14ac:dyDescent="0.25">
      <c r="A547" s="99"/>
      <c r="B547" s="99"/>
      <c r="C547" s="100"/>
      <c r="D547" s="99"/>
    </row>
    <row r="548" spans="1:4" x14ac:dyDescent="0.25">
      <c r="A548" s="99"/>
      <c r="B548" s="99"/>
      <c r="C548" s="100"/>
      <c r="D548" s="99"/>
    </row>
    <row r="549" spans="1:4" x14ac:dyDescent="0.25">
      <c r="A549" s="99"/>
      <c r="B549" s="99"/>
      <c r="C549" s="100"/>
      <c r="D549" s="99"/>
    </row>
    <row r="550" spans="1:4" x14ac:dyDescent="0.25">
      <c r="A550" s="99"/>
      <c r="B550" s="99"/>
      <c r="C550" s="100"/>
      <c r="D550" s="99"/>
    </row>
    <row r="551" spans="1:4" x14ac:dyDescent="0.25">
      <c r="A551" s="99"/>
      <c r="B551" s="99"/>
      <c r="C551" s="100"/>
      <c r="D551" s="99"/>
    </row>
    <row r="552" spans="1:4" x14ac:dyDescent="0.25">
      <c r="A552" s="99"/>
      <c r="B552" s="99"/>
      <c r="C552" s="100"/>
      <c r="D552" s="99"/>
    </row>
    <row r="553" spans="1:4" x14ac:dyDescent="0.25">
      <c r="A553" s="99"/>
      <c r="B553" s="99"/>
      <c r="C553" s="100"/>
      <c r="D553" s="99"/>
    </row>
    <row r="554" spans="1:4" x14ac:dyDescent="0.25">
      <c r="A554" s="99"/>
      <c r="B554" s="99"/>
      <c r="C554" s="100"/>
      <c r="D554" s="99"/>
    </row>
    <row r="555" spans="1:4" x14ac:dyDescent="0.25">
      <c r="A555" s="99"/>
      <c r="B555" s="99"/>
      <c r="C555" s="100"/>
      <c r="D555" s="99"/>
    </row>
    <row r="556" spans="1:4" x14ac:dyDescent="0.25">
      <c r="A556" s="99"/>
      <c r="B556" s="99"/>
      <c r="C556" s="100"/>
      <c r="D556" s="99"/>
    </row>
    <row r="557" spans="1:4" x14ac:dyDescent="0.25">
      <c r="A557" s="99"/>
      <c r="B557" s="99"/>
      <c r="C557" s="100"/>
      <c r="D557" s="99"/>
    </row>
    <row r="558" spans="1:4" x14ac:dyDescent="0.25">
      <c r="A558" s="99"/>
      <c r="B558" s="99"/>
      <c r="C558" s="100"/>
      <c r="D558" s="99"/>
    </row>
    <row r="559" spans="1:4" x14ac:dyDescent="0.25">
      <c r="A559" s="99"/>
      <c r="B559" s="99"/>
      <c r="C559" s="100"/>
      <c r="D559" s="99"/>
    </row>
    <row r="560" spans="1:4" x14ac:dyDescent="0.25">
      <c r="A560" s="99"/>
      <c r="B560" s="99"/>
      <c r="C560" s="100"/>
      <c r="D560" s="99"/>
    </row>
    <row r="561" spans="1:4" x14ac:dyDescent="0.25">
      <c r="A561" s="99"/>
      <c r="B561" s="99"/>
      <c r="C561" s="100"/>
      <c r="D561" s="99"/>
    </row>
    <row r="562" spans="1:4" x14ac:dyDescent="0.25">
      <c r="A562" s="99"/>
      <c r="B562" s="99"/>
      <c r="C562" s="100"/>
      <c r="D562" s="99"/>
    </row>
    <row r="563" spans="1:4" x14ac:dyDescent="0.25">
      <c r="A563" s="99"/>
      <c r="B563" s="99"/>
      <c r="C563" s="100"/>
      <c r="D563" s="99"/>
    </row>
    <row r="564" spans="1:4" x14ac:dyDescent="0.25">
      <c r="A564" s="99"/>
      <c r="B564" s="99"/>
      <c r="C564" s="100"/>
      <c r="D564" s="99"/>
    </row>
    <row r="565" spans="1:4" x14ac:dyDescent="0.25">
      <c r="A565" s="99"/>
      <c r="B565" s="99"/>
      <c r="C565" s="100"/>
      <c r="D565" s="99"/>
    </row>
    <row r="566" spans="1:4" x14ac:dyDescent="0.25">
      <c r="A566" s="99"/>
      <c r="B566" s="99"/>
      <c r="C566" s="100"/>
      <c r="D566" s="99"/>
    </row>
    <row r="567" spans="1:4" x14ac:dyDescent="0.25">
      <c r="A567" s="99"/>
      <c r="B567" s="99"/>
      <c r="C567" s="100"/>
      <c r="D567" s="99"/>
    </row>
    <row r="568" spans="1:4" x14ac:dyDescent="0.25">
      <c r="A568" s="99"/>
      <c r="B568" s="99"/>
      <c r="C568" s="100"/>
      <c r="D568" s="99"/>
    </row>
    <row r="569" spans="1:4" x14ac:dyDescent="0.25">
      <c r="A569" s="99"/>
      <c r="B569" s="99"/>
      <c r="C569" s="100"/>
      <c r="D569" s="99"/>
    </row>
    <row r="570" spans="1:4" x14ac:dyDescent="0.25">
      <c r="A570" s="99"/>
      <c r="B570" s="99"/>
      <c r="C570" s="100"/>
      <c r="D570" s="99"/>
    </row>
    <row r="571" spans="1:4" x14ac:dyDescent="0.25">
      <c r="A571" s="99"/>
      <c r="B571" s="99"/>
      <c r="C571" s="100"/>
      <c r="D571" s="99"/>
    </row>
    <row r="572" spans="1:4" x14ac:dyDescent="0.25">
      <c r="A572" s="99"/>
      <c r="B572" s="99"/>
      <c r="C572" s="100"/>
      <c r="D572" s="99"/>
    </row>
    <row r="573" spans="1:4" x14ac:dyDescent="0.25">
      <c r="A573" s="99"/>
      <c r="B573" s="99"/>
      <c r="C573" s="100"/>
      <c r="D573" s="99"/>
    </row>
    <row r="574" spans="1:4" x14ac:dyDescent="0.25">
      <c r="A574" s="99"/>
      <c r="B574" s="99"/>
      <c r="C574" s="100"/>
      <c r="D574" s="99"/>
    </row>
    <row r="575" spans="1:4" x14ac:dyDescent="0.25">
      <c r="A575" s="99"/>
      <c r="B575" s="99"/>
      <c r="C575" s="100"/>
      <c r="D575" s="99"/>
    </row>
    <row r="576" spans="1:4" x14ac:dyDescent="0.25">
      <c r="A576" s="99"/>
      <c r="B576" s="99"/>
      <c r="C576" s="100"/>
      <c r="D576" s="99"/>
    </row>
    <row r="577" spans="1:4" x14ac:dyDescent="0.25">
      <c r="A577" s="99"/>
      <c r="B577" s="99"/>
      <c r="C577" s="100"/>
      <c r="D577" s="99"/>
    </row>
    <row r="578" spans="1:4" x14ac:dyDescent="0.25">
      <c r="A578" s="99"/>
      <c r="B578" s="99"/>
      <c r="C578" s="100"/>
      <c r="D578" s="99"/>
    </row>
    <row r="579" spans="1:4" x14ac:dyDescent="0.25">
      <c r="A579" s="99"/>
      <c r="B579" s="99"/>
      <c r="C579" s="100"/>
      <c r="D579" s="99"/>
    </row>
    <row r="580" spans="1:4" x14ac:dyDescent="0.25">
      <c r="A580" s="99"/>
      <c r="B580" s="99"/>
      <c r="C580" s="100"/>
      <c r="D580" s="99"/>
    </row>
    <row r="581" spans="1:4" x14ac:dyDescent="0.25">
      <c r="A581" s="99"/>
      <c r="B581" s="99"/>
      <c r="C581" s="100"/>
      <c r="D581" s="99"/>
    </row>
    <row r="582" spans="1:4" x14ac:dyDescent="0.25">
      <c r="A582" s="99"/>
      <c r="B582" s="99"/>
      <c r="C582" s="100"/>
      <c r="D582" s="99"/>
    </row>
    <row r="583" spans="1:4" x14ac:dyDescent="0.25">
      <c r="A583" s="99"/>
      <c r="B583" s="99"/>
      <c r="C583" s="100"/>
      <c r="D583" s="99"/>
    </row>
    <row r="584" spans="1:4" x14ac:dyDescent="0.25">
      <c r="A584" s="99"/>
      <c r="B584" s="99"/>
      <c r="C584" s="100"/>
      <c r="D584" s="99"/>
    </row>
    <row r="585" spans="1:4" x14ac:dyDescent="0.25">
      <c r="A585" s="99"/>
      <c r="B585" s="99"/>
      <c r="C585" s="100"/>
      <c r="D585" s="99"/>
    </row>
    <row r="586" spans="1:4" x14ac:dyDescent="0.25">
      <c r="A586" s="99"/>
      <c r="B586" s="99"/>
      <c r="C586" s="100"/>
      <c r="D586" s="99"/>
    </row>
    <row r="587" spans="1:4" x14ac:dyDescent="0.25">
      <c r="A587" s="99"/>
      <c r="B587" s="99"/>
      <c r="C587" s="100"/>
      <c r="D587" s="99"/>
    </row>
    <row r="588" spans="1:4" x14ac:dyDescent="0.25">
      <c r="A588" s="99"/>
      <c r="B588" s="99"/>
      <c r="C588" s="100"/>
      <c r="D588" s="99"/>
    </row>
    <row r="589" spans="1:4" x14ac:dyDescent="0.25">
      <c r="A589" s="99"/>
      <c r="B589" s="99"/>
      <c r="C589" s="100"/>
      <c r="D589" s="99"/>
    </row>
    <row r="590" spans="1:4" x14ac:dyDescent="0.25">
      <c r="A590" s="99"/>
      <c r="B590" s="99"/>
      <c r="C590" s="100"/>
      <c r="D590" s="99"/>
    </row>
    <row r="591" spans="1:4" x14ac:dyDescent="0.25">
      <c r="A591" s="99"/>
      <c r="B591" s="99"/>
      <c r="C591" s="100"/>
      <c r="D591" s="99"/>
    </row>
    <row r="592" spans="1:4" x14ac:dyDescent="0.25">
      <c r="A592" s="99"/>
      <c r="B592" s="99"/>
      <c r="C592" s="100"/>
      <c r="D592" s="99"/>
    </row>
    <row r="593" spans="1:4" x14ac:dyDescent="0.25">
      <c r="A593" s="99"/>
      <c r="B593" s="99"/>
      <c r="C593" s="100"/>
      <c r="D593" s="99"/>
    </row>
    <row r="594" spans="1:4" x14ac:dyDescent="0.25">
      <c r="A594" s="99"/>
      <c r="B594" s="99"/>
      <c r="C594" s="100"/>
      <c r="D594" s="99"/>
    </row>
    <row r="595" spans="1:4" x14ac:dyDescent="0.25">
      <c r="A595" s="99"/>
      <c r="B595" s="99"/>
      <c r="C595" s="100"/>
      <c r="D595" s="99"/>
    </row>
    <row r="596" spans="1:4" x14ac:dyDescent="0.25">
      <c r="A596" s="99"/>
      <c r="B596" s="99"/>
      <c r="C596" s="100"/>
      <c r="D596" s="99"/>
    </row>
    <row r="597" spans="1:4" x14ac:dyDescent="0.25">
      <c r="A597" s="99"/>
      <c r="B597" s="99"/>
      <c r="C597" s="100"/>
      <c r="D597" s="99"/>
    </row>
    <row r="598" spans="1:4" x14ac:dyDescent="0.25">
      <c r="A598" s="99"/>
      <c r="B598" s="99"/>
      <c r="C598" s="100"/>
      <c r="D598" s="99"/>
    </row>
    <row r="599" spans="1:4" x14ac:dyDescent="0.25">
      <c r="A599" s="99"/>
      <c r="B599" s="99"/>
      <c r="C599" s="100"/>
      <c r="D599" s="99"/>
    </row>
    <row r="600" spans="1:4" x14ac:dyDescent="0.25">
      <c r="A600" s="99"/>
      <c r="B600" s="99"/>
      <c r="C600" s="100"/>
      <c r="D600" s="99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36E7DBC990FF42BFB92E54B094C474" ma:contentTypeVersion="3" ma:contentTypeDescription="Create a new document." ma:contentTypeScope="" ma:versionID="8658301626939335ca50833e18f8f374">
  <xsd:schema xmlns:xsd="http://www.w3.org/2001/XMLSchema" xmlns:xs="http://www.w3.org/2001/XMLSchema" xmlns:p="http://schemas.microsoft.com/office/2006/metadata/properties" xmlns:ns2="b4762ded-9742-4181-a460-26b287745945" targetNamespace="http://schemas.microsoft.com/office/2006/metadata/properties" ma:root="true" ma:fieldsID="c9a77debc7fa083f6712e92eb535e2e2" ns2:_="">
    <xsd:import namespace="b4762ded-9742-4181-a460-26b2877459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762ded-9742-4181-a460-26b2877459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1A9B2A-0220-446B-9C23-A02A10EEA3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2CD872-D191-4BE6-A088-BCB4D0331D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762ded-9742-4181-a460-26b2877459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BBFF04-281E-4890-9484-4F77FF91344B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4762ded-9742-4181-a460-26b287745945"/>
    <ds:schemaRef ds:uri="http://www.w3.org/XML/1998/namespace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Hörfunk          </vt:lpstr>
      <vt:lpstr>Fernsehen          </vt:lpstr>
      <vt:lpstr>Zusammenfassung</vt:lpstr>
      <vt:lpstr>Item list</vt:lpstr>
      <vt:lpstr>'Item list'!Drucktitel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Probst, Roman</dc:creator>
  <cp:keywords/>
  <dc:description/>
  <cp:lastModifiedBy>Thomas Igel</cp:lastModifiedBy>
  <cp:revision/>
  <dcterms:created xsi:type="dcterms:W3CDTF">2025-04-01T09:59:51Z</dcterms:created>
  <dcterms:modified xsi:type="dcterms:W3CDTF">2026-05-06T11:22:31Z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780d5d-b4d3-46be-8ba9-6427a4046f65_Enabled">
    <vt:lpwstr>true</vt:lpwstr>
  </property>
  <property fmtid="{D5CDD505-2E9C-101B-9397-08002B2CF9AE}" pid="3" name="MSIP_Label_c7780d5d-b4d3-46be-8ba9-6427a4046f65_SetDate">
    <vt:lpwstr>2025-04-01T09:59:56Z</vt:lpwstr>
  </property>
  <property fmtid="{D5CDD505-2E9C-101B-9397-08002B2CF9AE}" pid="4" name="MSIP_Label_c7780d5d-b4d3-46be-8ba9-6427a4046f65_Method">
    <vt:lpwstr>Standard</vt:lpwstr>
  </property>
  <property fmtid="{D5CDD505-2E9C-101B-9397-08002B2CF9AE}" pid="5" name="MSIP_Label_c7780d5d-b4d3-46be-8ba9-6427a4046f65_Name">
    <vt:lpwstr>Dienstgebrauch</vt:lpwstr>
  </property>
  <property fmtid="{D5CDD505-2E9C-101B-9397-08002B2CF9AE}" pid="6" name="MSIP_Label_c7780d5d-b4d3-46be-8ba9-6427a4046f65_SiteId">
    <vt:lpwstr>ef042fab-e312-4d51-aaed-5bac7b4c33cc</vt:lpwstr>
  </property>
  <property fmtid="{D5CDD505-2E9C-101B-9397-08002B2CF9AE}" pid="7" name="MSIP_Label_c7780d5d-b4d3-46be-8ba9-6427a4046f65_ActionId">
    <vt:lpwstr>801fdc25-a796-41f7-86ae-7d20f11111a3</vt:lpwstr>
  </property>
  <property fmtid="{D5CDD505-2E9C-101B-9397-08002B2CF9AE}" pid="8" name="MSIP_Label_c7780d5d-b4d3-46be-8ba9-6427a4046f65_ContentBits">
    <vt:lpwstr>0</vt:lpwstr>
  </property>
  <property fmtid="{D5CDD505-2E9C-101B-9397-08002B2CF9AE}" pid="9" name="MSIP_Label_c7780d5d-b4d3-46be-8ba9-6427a4046f65_Tag">
    <vt:lpwstr>10, 3, 0, 2</vt:lpwstr>
  </property>
  <property fmtid="{D5CDD505-2E9C-101B-9397-08002B2CF9AE}" pid="10" name="ContentTypeId">
    <vt:lpwstr>0x0101007636E7DBC990FF42BFB92E54B094C474</vt:lpwstr>
  </property>
</Properties>
</file>